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24226"/>
  <mc:AlternateContent xmlns:mc="http://schemas.openxmlformats.org/markup-compatibility/2006">
    <mc:Choice Requires="x15">
      <x15ac:absPath xmlns:x15ac="http://schemas.microsoft.com/office/spreadsheetml/2010/11/ac" url="D:\Civil 3D Projects\20220223_Tomaszów_Mazowiecki_Orzeszkowa\12. Wydania\20. PT-PW\10. Przedmiar Robót\EDYT\"/>
    </mc:Choice>
  </mc:AlternateContent>
  <xr:revisionPtr revIDLastSave="0" documentId="13_ncr:1_{96FD3D7A-14C4-446A-A2AF-A7DF506F28E5}" xr6:coauthVersionLast="47" xr6:coauthVersionMax="47" xr10:uidLastSave="{00000000-0000-0000-0000-000000000000}"/>
  <bookViews>
    <workbookView xWindow="-51720" yWindow="-120" windowWidth="51840" windowHeight="21240" xr2:uid="{00000000-000D-0000-FFFF-FFFF00000000}"/>
  </bookViews>
  <sheets>
    <sheet name="Arkusz1" sheetId="1" r:id="rId1"/>
    <sheet name="Arkusz2" sheetId="2" r:id="rId2"/>
    <sheet name="Arkusz3" sheetId="3" r:id="rId3"/>
  </sheets>
  <definedNames>
    <definedName name="_xlnm._FilterDatabase" localSheetId="0" hidden="1">Arkusz1!$B$1:$B$97</definedName>
    <definedName name="_xlnm.Print_Area" localSheetId="0">Arkusz1!$A$1:$AQ$100</definedName>
    <definedName name="_xlnm.Print_Titles" localSheetId="0">Arkusz1!$2:$7</definedName>
  </definedNames>
  <calcPr calcId="191029" fullPrecision="0"/>
</workbook>
</file>

<file path=xl/calcChain.xml><?xml version="1.0" encoding="utf-8"?>
<calcChain xmlns="http://schemas.openxmlformats.org/spreadsheetml/2006/main">
  <c r="F21" i="1" l="1"/>
  <c r="F28" i="1" s="1"/>
</calcChain>
</file>

<file path=xl/sharedStrings.xml><?xml version="1.0" encoding="utf-8"?>
<sst xmlns="http://schemas.openxmlformats.org/spreadsheetml/2006/main" count="448" uniqueCount="241">
  <si>
    <t>Lp.</t>
  </si>
  <si>
    <t>Podstawy</t>
  </si>
  <si>
    <t>Rodzaje robót
opis robót, lokalizacja lub rysunek z projektu
oraz obliczenie ilości jednostek przedmiarowych</t>
  </si>
  <si>
    <t>Nazwa</t>
  </si>
  <si>
    <t xml:space="preserve">Ilość </t>
  </si>
  <si>
    <t>ROBOTY PRZYGOTOWAWCZE</t>
  </si>
  <si>
    <t>*</t>
  </si>
  <si>
    <t>1.1</t>
  </si>
  <si>
    <t>km</t>
  </si>
  <si>
    <r>
      <t>m</t>
    </r>
    <r>
      <rPr>
        <vertAlign val="superscript"/>
        <sz val="11"/>
        <rFont val="Calibri"/>
        <family val="2"/>
        <charset val="238"/>
      </rPr>
      <t>2</t>
    </r>
  </si>
  <si>
    <t>m</t>
  </si>
  <si>
    <t>szt.</t>
  </si>
  <si>
    <t>2.1</t>
  </si>
  <si>
    <t>D 04.00.00</t>
  </si>
  <si>
    <t>PODBUDOWY</t>
  </si>
  <si>
    <t>D-01.00.00.00</t>
  </si>
  <si>
    <t>1.6</t>
  </si>
  <si>
    <t>1.7</t>
  </si>
  <si>
    <t>1.8</t>
  </si>
  <si>
    <t>1.9</t>
  </si>
  <si>
    <t>CPV</t>
  </si>
  <si>
    <t>45233000-9</t>
  </si>
  <si>
    <t>4</t>
  </si>
  <si>
    <t>45111000-8</t>
  </si>
  <si>
    <t>D 07.00.00</t>
  </si>
  <si>
    <t>OZNAKOWANIE DRÓG I URZĄDZEŃ BEZPIECZEŃSTWA RUCHU</t>
  </si>
  <si>
    <t>Oznakowanie pionowe - ustawienie słupków z rur stalowych Fi 70</t>
  </si>
  <si>
    <t>D 08.00.00</t>
  </si>
  <si>
    <t>ELEMENTY ULIC</t>
  </si>
  <si>
    <r>
      <t>m</t>
    </r>
    <r>
      <rPr>
        <vertAlign val="superscript"/>
        <sz val="11"/>
        <rFont val="Calibri"/>
        <family val="2"/>
        <charset val="238"/>
      </rPr>
      <t>3</t>
    </r>
  </si>
  <si>
    <t>NAWIERZCHNIE</t>
  </si>
  <si>
    <t>D 05.00.00</t>
  </si>
  <si>
    <t>5.1</t>
  </si>
  <si>
    <t>7.1</t>
  </si>
  <si>
    <t>D 03.00.00</t>
  </si>
  <si>
    <t>ODWODNIENIE KORPUSU DROGOWEGO</t>
  </si>
  <si>
    <t>ZIELEŃ DROGOWA</t>
  </si>
  <si>
    <t>D-09.01.01.</t>
  </si>
  <si>
    <t>D-08.03.01</t>
  </si>
  <si>
    <t>D-08.02.02</t>
  </si>
  <si>
    <t>D-08.01.01</t>
  </si>
  <si>
    <t>D-07.02.01</t>
  </si>
  <si>
    <t>D-05.03.05</t>
  </si>
  <si>
    <t>D-04.03.01</t>
  </si>
  <si>
    <t>D-04.01.01</t>
  </si>
  <si>
    <t>D-03.06.01</t>
  </si>
  <si>
    <t>D 01.02.04</t>
  </si>
  <si>
    <t>D-01.01.01</t>
  </si>
  <si>
    <t>45112710-5</t>
  </si>
  <si>
    <t>7</t>
  </si>
  <si>
    <t>D-01.02.04</t>
  </si>
  <si>
    <t>STWiORB</t>
  </si>
  <si>
    <t>Regulacja pionowa kratek ściekowych - nadbudowa wykonana betonem</t>
  </si>
  <si>
    <t>Rozebranie krawężników betonowych, na podsypce cementowo piaskowej</t>
  </si>
  <si>
    <t>1.10</t>
  </si>
  <si>
    <t>1.11</t>
  </si>
  <si>
    <t>6</t>
  </si>
  <si>
    <t>6.1</t>
  </si>
  <si>
    <t>45232410-9</t>
  </si>
  <si>
    <t>m2</t>
  </si>
  <si>
    <t>D-08.02.02a</t>
  </si>
  <si>
    <t>Odtworzenie trasy i punktów wysokościowych w terenie równinnym dla liniowych robót ziemnych z inwentaryzacją</t>
  </si>
  <si>
    <t>1.2</t>
  </si>
  <si>
    <t>1.3</t>
  </si>
  <si>
    <t>1.4</t>
  </si>
  <si>
    <t>1.5</t>
  </si>
  <si>
    <t>D-01.02.02</t>
  </si>
  <si>
    <t>Regulacja pionowa studzienek dla zaworów wodociągowych lub gazowych - nadbudowa wykonana betonem</t>
  </si>
  <si>
    <t>2.2</t>
  </si>
  <si>
    <t>2.3</t>
  </si>
  <si>
    <t>3.2</t>
  </si>
  <si>
    <t>3.3</t>
  </si>
  <si>
    <t>3.4</t>
  </si>
  <si>
    <t>Ustawienie krawęzników betonowych o wymiarach 12x25 cm na ławie betonowej z oporem z betonu C12/15</t>
  </si>
  <si>
    <t>Ustawienie obrzeży betonowych o wymiarach 8x30 cm - na ławie z oporem z betonu C12/15</t>
  </si>
  <si>
    <t>D 10.00.00</t>
  </si>
  <si>
    <t>ZABEZPIECZENIE ELEMENTÓW URZĄDZEŃ PODZIEMNYCH</t>
  </si>
  <si>
    <t>D-10.11.01</t>
  </si>
  <si>
    <t>8</t>
  </si>
  <si>
    <t>8.1</t>
  </si>
  <si>
    <t>Zabezpieczenie kabli energetycznych oraz teletechnicznych rurami
oslonowymi typu</t>
  </si>
  <si>
    <t>77211400-6</t>
  </si>
  <si>
    <t>D-01.02.01</t>
  </si>
  <si>
    <t>1.12</t>
  </si>
  <si>
    <t>Regulacja pionowa studzienek rewizyjnych - nadbudowa wykonana betonem</t>
  </si>
  <si>
    <t>D-04.06.01</t>
  </si>
  <si>
    <t>D-04.04.00</t>
  </si>
  <si>
    <t>Rozebranie obrzeży betonowych, na podsypce cementowo piaskowej</t>
  </si>
  <si>
    <t>1.13</t>
  </si>
  <si>
    <t>Rozebranie słupków do znaków drogowych - zamocowanych w podłożu gruntowym</t>
  </si>
  <si>
    <t>Zdjęcie tarcz, tablic znaków drogowych</t>
  </si>
  <si>
    <t>1.14</t>
  </si>
  <si>
    <t>D-07.01.01</t>
  </si>
  <si>
    <t>D-07.06.02</t>
  </si>
  <si>
    <t xml:space="preserve">Ustawienie balusatrad - U-11a, z rur stalowych </t>
  </si>
  <si>
    <t>ROBOTY WYKOŃCZENIOWE</t>
  </si>
  <si>
    <t>D.10.11.01/a  - kal. Własna</t>
  </si>
  <si>
    <t>Montaż ławek wraz wykonaniem ław fundamentowych</t>
  </si>
  <si>
    <t>Montaż koszy na odpady wraz z wykonaniem  ław fundamentowych</t>
  </si>
  <si>
    <t>3.1</t>
  </si>
  <si>
    <t>m3</t>
  </si>
  <si>
    <t>Regulacja studzienek telefonicznych i elektroenergetycznych- nadbudowa wykonana betonem</t>
  </si>
  <si>
    <t>Wymiana gruntu nienośnego na piasek / kruszywa naturalne zagęszczane warstwowo do wskaźnika Is&gt;=1.0</t>
  </si>
  <si>
    <t>D-04.05.01</t>
  </si>
  <si>
    <r>
      <t xml:space="preserve">Podbudowa zasadnicza z betonu cementowego C12/15, grubośc warstwy  po zagęszczeniu 20cm
</t>
    </r>
    <r>
      <rPr>
        <i/>
        <u/>
        <sz val="11"/>
        <rFont val="Calibri"/>
        <family val="2"/>
        <charset val="238"/>
        <scheme val="minor"/>
      </rPr>
      <t>- konstrukcja: opaski</t>
    </r>
  </si>
  <si>
    <t>1.16</t>
  </si>
  <si>
    <t>1.17</t>
  </si>
  <si>
    <t>D 06.01.01</t>
  </si>
  <si>
    <t>D-06.01.01</t>
  </si>
  <si>
    <t>Oznakowanie pionowe - ustawienie słupków wysięgnikowego - lewy z rur stalowych Fi 70</t>
  </si>
  <si>
    <t>Oznakowanie pionowe - ustawienie podwójnego słupka z rur stalowych Fi 70</t>
  </si>
  <si>
    <t>Przymocowanie tarcz znaków drogowych z blachy ocynkowanej - znaki średnie typ A, B, C, D, folia II gen.</t>
  </si>
  <si>
    <t>D-08.01.02</t>
  </si>
  <si>
    <t>Ustawienie krawęzników kamiennych o wymiarach 20x30 cm na ławie betonowej z oporem z betonu C12/15 - bez fazy</t>
  </si>
  <si>
    <t>Ustawienie krawęzników kamiennych o wymiarach 20x30 cm na ławie betonowej z oporem z betonu C12/15 - fazowanych</t>
  </si>
  <si>
    <t>Przymocowanie tablicy kierującej U-6a, folia II gen.</t>
  </si>
  <si>
    <t>4.3</t>
  </si>
  <si>
    <t>D-05.03.26a</t>
  </si>
  <si>
    <t>Rozłożenie siatki wzmacniającej na krawędzi połączeń istniejącej i nowej nawierzchni - o wytrzymałości min. 100 kN/m</t>
  </si>
  <si>
    <t>4.1</t>
  </si>
  <si>
    <t>4.2</t>
  </si>
  <si>
    <t>4.4</t>
  </si>
  <si>
    <t>4.5</t>
  </si>
  <si>
    <t>4.6</t>
  </si>
  <si>
    <t>4.7</t>
  </si>
  <si>
    <t>7.2</t>
  </si>
  <si>
    <t>7.3</t>
  </si>
  <si>
    <t>7.4</t>
  </si>
  <si>
    <t>7.5</t>
  </si>
  <si>
    <t>7.6</t>
  </si>
  <si>
    <t>7.7</t>
  </si>
  <si>
    <t>9</t>
  </si>
  <si>
    <t>9.1</t>
  </si>
  <si>
    <t xml:space="preserve">INNE ROBOTY </t>
  </si>
  <si>
    <t>Montaż wiat przystakowych z wykonaniem ław fundamentowych</t>
  </si>
  <si>
    <t>D-04.02.02</t>
  </si>
  <si>
    <t>D-04.07.01</t>
  </si>
  <si>
    <t>D-05.03.01</t>
  </si>
  <si>
    <t>D - 07.02.01a</t>
  </si>
  <si>
    <t>1.18</t>
  </si>
  <si>
    <t>UWAGA: Wszystkie wymienione pozycje w kosztorysie uwzględniają cały zakres robót związany z daną pozycją, od demontaży, zakupu materiałów, transport, wykonanie, montaż, ew. wykonanie ław fundamentowych. Szczegółowy opis wykonania poszczególnych pozycji w kosztorysie został dokładnie opisany w SPECYFIKACJACH TECHNICZNYCH WYKONANIA I ODBIORU ROBÓT BUDOWLANYCH (STWIORB). W zaiazku z powyższym kosztorys należy rozpatrywał z całą dokumentacją projektową oraz z STWIORB.</t>
  </si>
  <si>
    <t>D-04.06.02</t>
  </si>
  <si>
    <r>
      <t xml:space="preserve">Rozebranie podbudowy z kruszywa oraz kostki kamiennej, grub. Warstwy 10cm
</t>
    </r>
    <r>
      <rPr>
        <i/>
        <u/>
        <sz val="11"/>
        <rFont val="Calibri"/>
        <family val="2"/>
        <charset val="238"/>
      </rPr>
      <t>-istn. naw. Chodnika, ŚDR, CPR</t>
    </r>
  </si>
  <si>
    <r>
      <t xml:space="preserve">Rozebranie podbudowy z kruszywa oraz kostki kamiennej, grub. Warstwy 15cm
</t>
    </r>
    <r>
      <rPr>
        <i/>
        <u/>
        <sz val="11"/>
        <rFont val="Calibri"/>
        <family val="2"/>
        <charset val="238"/>
      </rPr>
      <t>-istn. naw. Zjazdów</t>
    </r>
  </si>
  <si>
    <t>7.10</t>
  </si>
  <si>
    <t>1.15</t>
  </si>
  <si>
    <t>1.19</t>
  </si>
  <si>
    <t>Rozbudowa drogi powiatowej DP4337E ul. Orzeszkowej w Tomaszowie Mazowieckim na odcinku od ul. Zawadzkiej do ul. Legionów wraz z rozbudową skrzyżowania ulic Orzeszkowej, Legionów i Barlickiego” realizowaną w ramach zadania inwestycyjnego pn.: „Rozbudowa drogi powiatowej DP4337E ul. Orzeszkowej w Tomaszowie Mazowieckim</t>
  </si>
  <si>
    <t>Karczowanie drzew o średnicy 36-45cm, w warunkach utrudnionych przy użycia podnośnika montażowego wraz z wywiesieniem dłużyc, karpin i gałęzi</t>
  </si>
  <si>
    <r>
      <t xml:space="preserve">Rozebranie podbudowy z kruszywa oraz kostki kamiennej, grub. Warstwy 20cm
</t>
    </r>
    <r>
      <rPr>
        <i/>
        <u/>
        <sz val="11"/>
        <rFont val="Calibri"/>
        <family val="2"/>
        <charset val="238"/>
      </rPr>
      <t>-istn. naw. Jezdni i pierścienia ronda</t>
    </r>
  </si>
  <si>
    <t>D 05.03.11</t>
  </si>
  <si>
    <r>
      <t xml:space="preserve">Rozebranie nawierzchni z płyt betonowych o wym. 50x50x7cm lub z z płyt drogowych betonowych - trylinki lub z kostki brukowej betonowej, kostki kamiennej ułozonych na podsypce piaskowej
</t>
    </r>
    <r>
      <rPr>
        <i/>
        <u/>
        <sz val="11"/>
        <rFont val="Calibri"/>
        <family val="2"/>
        <charset val="238"/>
      </rPr>
      <t>-istn. naw. Chodnika, ŚDR, CPR, zjazdów</t>
    </r>
    <r>
      <rPr>
        <sz val="11"/>
        <rFont val="Calibri"/>
        <family val="2"/>
        <charset val="238"/>
      </rPr>
      <t xml:space="preserve">, </t>
    </r>
    <r>
      <rPr>
        <i/>
        <u/>
        <sz val="11"/>
        <rFont val="Calibri"/>
        <family val="2"/>
        <charset val="238"/>
      </rPr>
      <t>pierścienia ronda</t>
    </r>
  </si>
  <si>
    <t>Rozebranie nawierzchni z tłucznia - kamiennego, grub. Nawierzchni 10cm</t>
  </si>
  <si>
    <t>1.20</t>
  </si>
  <si>
    <t>Rozebranie elementów ogrodzeń betonowych na ławie betonowej</t>
  </si>
  <si>
    <t xml:space="preserve">Rozebranie murka ceglanego </t>
  </si>
  <si>
    <t xml:space="preserve">Rozebranie wiaty drewnianej </t>
  </si>
  <si>
    <t>Rozebranie ław pod krawężnik i obrzeża - ławy podkrawężnikowe z betonu</t>
  </si>
  <si>
    <t>2.</t>
  </si>
  <si>
    <t>D 02.00.00</t>
  </si>
  <si>
    <t>ROBOTY ZIEMNE</t>
  </si>
  <si>
    <t>45112000-5</t>
  </si>
  <si>
    <t>D-02.01.01</t>
  </si>
  <si>
    <t>D-02.03.01</t>
  </si>
  <si>
    <r>
      <t xml:space="preserve">Oczyszczenie warstw konstrukcyjnych mechanicznie -niebitumicznych
</t>
    </r>
    <r>
      <rPr>
        <i/>
        <u/>
        <sz val="11"/>
        <rFont val="Calibri"/>
        <family val="2"/>
        <charset val="238"/>
        <scheme val="minor"/>
      </rPr>
      <t xml:space="preserve">- konstrukcja jezdni  KR3 </t>
    </r>
  </si>
  <si>
    <r>
      <t xml:space="preserve">Oczyszczenie warstw konstrukcyjnych mechanicznie -bitumicznych
</t>
    </r>
    <r>
      <rPr>
        <i/>
        <u/>
        <sz val="11"/>
        <rFont val="Calibri"/>
        <family val="2"/>
        <charset val="238"/>
        <scheme val="minor"/>
      </rPr>
      <t>- konstrukcja jezdni  KR3, wymiana warstwy ścieralnej</t>
    </r>
  </si>
  <si>
    <r>
      <t xml:space="preserve">Skropienie warstw konstrukcyjnych emulsją asfaltową  mechanicznie - warstw niebitumicznych 
</t>
    </r>
    <r>
      <rPr>
        <i/>
        <u/>
        <sz val="11"/>
        <rFont val="Calibri"/>
        <family val="2"/>
        <charset val="238"/>
        <scheme val="minor"/>
      </rPr>
      <t xml:space="preserve">- konstrukcja jezdni  KR3 </t>
    </r>
  </si>
  <si>
    <r>
      <t xml:space="preserve">Skropienie warstw konstrukcyjnych emulsją asfaltową  mechanicznie - warstw bitumicznych
</t>
    </r>
    <r>
      <rPr>
        <i/>
        <u/>
        <sz val="11"/>
        <rFont val="Calibri"/>
        <family val="2"/>
        <charset val="238"/>
        <scheme val="minor"/>
      </rPr>
      <t>- konstrukcja jezdni  KR3, wymiana warstwy ścieralnej</t>
    </r>
  </si>
  <si>
    <r>
      <t xml:space="preserve">Wykonanie podbudowy zasadniczej - mieszanka niezwiązana z kruszywa C90/3 o uziarnieniu 0/31,5mm, grubość warstwy po zagęszczeniu 18 cm
</t>
    </r>
    <r>
      <rPr>
        <i/>
        <u/>
        <sz val="11"/>
        <rFont val="Calibri"/>
        <family val="2"/>
        <charset val="238"/>
        <scheme val="minor"/>
      </rPr>
      <t>- konstrukcja: chodnika, peronu, ŚDR, CPR</t>
    </r>
  </si>
  <si>
    <r>
      <t xml:space="preserve">Wykonanie podbudowy zasadniczej - mieszanka niezwiązana z kruszywa C90/3 o uziarnieniu 0/31,5mm, grubość warstwy po zagęszczeniu 15 cm
</t>
    </r>
    <r>
      <rPr>
        <i/>
        <u/>
        <sz val="11"/>
        <rFont val="Calibri"/>
        <family val="2"/>
        <charset val="238"/>
        <scheme val="minor"/>
      </rPr>
      <t>- konstrukcja: zabruku</t>
    </r>
  </si>
  <si>
    <r>
      <t xml:space="preserve">Warstwa ulepszonego podłoża  - mieszanka związana cementem o klasie wytrzymałości C1,5/2 - grubość warstwy po zagęszczeniu 25 cm (uwzględniono wartości odsadzek)
</t>
    </r>
    <r>
      <rPr>
        <i/>
        <u/>
        <sz val="11"/>
        <rFont val="Calibri"/>
        <family val="2"/>
        <charset val="238"/>
        <scheme val="minor"/>
      </rPr>
      <t xml:space="preserve">- konstrukcja: jezdni G4 </t>
    </r>
  </si>
  <si>
    <r>
      <t xml:space="preserve">Warstwa mrozoochronna - mieszanka związana cementem o klasie
wytrzymałości C3/4 - grubość warstwy po zagęszczeniu 22 cm (uwzględniono wartości odsadzek)
</t>
    </r>
    <r>
      <rPr>
        <i/>
        <u/>
        <sz val="11"/>
        <rFont val="Calibri"/>
        <family val="2"/>
        <charset val="238"/>
        <scheme val="minor"/>
      </rPr>
      <t xml:space="preserve">- konstrukcja: jezdni G4 </t>
    </r>
  </si>
  <si>
    <r>
      <t xml:space="preserve">Warstwa mrozoochronna - mieszanka związana cementem o klasie
wytrzymałości C3/4 - grubość warstwy po zagęszczeniu 15 cm (uwzględniono wartości odsadzek)
</t>
    </r>
    <r>
      <rPr>
        <i/>
        <u/>
        <sz val="11"/>
        <rFont val="Calibri"/>
        <family val="2"/>
        <charset val="238"/>
        <scheme val="minor"/>
      </rPr>
      <t>- konstrukcja: jezdni G1, pierścienia ronda, zatok autobusowych, zjazdu publicznego</t>
    </r>
  </si>
  <si>
    <t>D-04.02.01</t>
  </si>
  <si>
    <t>4.8</t>
  </si>
  <si>
    <t>4.9</t>
  </si>
  <si>
    <t>4.10</t>
  </si>
  <si>
    <t>4.11</t>
  </si>
  <si>
    <t>4.12</t>
  </si>
  <si>
    <t>4.13</t>
  </si>
  <si>
    <t>4.14</t>
  </si>
  <si>
    <r>
      <t xml:space="preserve">Warstwa odcinająca - mechanicznie z piasku, grub. Warstwy po zagęszczeniu 15cm
</t>
    </r>
    <r>
      <rPr>
        <i/>
        <u/>
        <sz val="11"/>
        <rFont val="Calibri"/>
        <family val="2"/>
        <charset val="238"/>
        <scheme val="minor"/>
      </rPr>
      <t>- konstrukcja jezdni manerowej i Miejsc postojowych dla S.O.</t>
    </r>
  </si>
  <si>
    <r>
      <t xml:space="preserve">Wykonanie nawierzchni z kostki kamiennej łamanej 15/17 na zaprawie o wytrzymałości R28&gt;=25MPa, spoiny wypełnione na pełną wysokość
</t>
    </r>
    <r>
      <rPr>
        <i/>
        <u/>
        <sz val="11"/>
        <rFont val="Calibri"/>
        <family val="2"/>
        <charset val="238"/>
        <scheme val="minor"/>
      </rPr>
      <t>- konstrukcja: pierścienia ronda, zatoki autobusowej</t>
    </r>
  </si>
  <si>
    <r>
      <t xml:space="preserve">Wykonanie nawierzchni z betonu asfaltowego - warstwa ścieralna SMA11, grubośc warstwy po zgęszczeniu 4 cm
</t>
    </r>
    <r>
      <rPr>
        <i/>
        <u/>
        <sz val="11"/>
        <rFont val="Calibri"/>
        <family val="2"/>
        <charset val="238"/>
        <scheme val="minor"/>
      </rPr>
      <t>- konstrukcja: jezdni KR3 i wymiana warstwy ścieralnej</t>
    </r>
  </si>
  <si>
    <r>
      <t xml:space="preserve">Wykonanie nawierzchni z betonu asfaltowego - warstwa wiążąca beton asfaltowy AC 16W, grubośc warstwy po zgęszczeniu 5 cm 
</t>
    </r>
    <r>
      <rPr>
        <i/>
        <u/>
        <sz val="11"/>
        <rFont val="Calibri"/>
        <family val="2"/>
        <charset val="238"/>
        <scheme val="minor"/>
      </rPr>
      <t xml:space="preserve">- konstrukcja: jezdni </t>
    </r>
    <r>
      <rPr>
        <sz val="11"/>
        <rFont val="Calibri"/>
        <family val="2"/>
        <charset val="238"/>
        <scheme val="minor"/>
      </rPr>
      <t>KR3</t>
    </r>
  </si>
  <si>
    <t>5.2</t>
  </si>
  <si>
    <t>5.3</t>
  </si>
  <si>
    <t>5.4</t>
  </si>
  <si>
    <t xml:space="preserve">Wykonanie zabruku z kostki kamiennej łupanej 9/11, na podsypce cementowo-piaskowej, spoiny wypełnione zaprawą cementową na pełną wysokość. </t>
  </si>
  <si>
    <t>Wykonanie zieleńców siewem wraz z darninowaniem i obsianiem skarp, z uprzednim humusowaniem torfem ogrodniczym warstwą o gr. 10cm</t>
  </si>
  <si>
    <t>Umocnienie skarp płytami ażurowymi 60x40x8cm, wypełnienie wolnych przestrzeni humusem i obsianie trawą, na podsypce cementowo-piaskowej gr. 5cm</t>
  </si>
  <si>
    <t>Wykonanie systemu doświetlenia zasilanego hybrydowo, w skład który wchodzi:
Aktywne punktowe elementy najezdniowe LED dwustronne w osłonie żeliwnej Śnieżka S-4 Kabel w ilości
12 szt., instalowane przed i za liniami P10 patrząc na przejście od strony kierowcy. Od strony najazdu
przed linią P10 element emituje pulsujące światło żółte (ostrzegawcze) natomiast od strony przejścia
światło białej ciągłe, które dodatkowo oświetla przejście dla pieszego, Czujniki ruchu wraz z uchwytami do regulacji zasięgu aktywacji systemu w obrębie przejścia, Czujnik ruchu podtrzymujący pracę systemu, Obudowa SmartPass, Szafa sterownicza, Akumulator, Lampy ostrzegawcze 12V fi 200 mm – 2 szt., słup hybrydowy wraz z oprawami doświetlającymi,  Zasilane hybrydowo solar z turbiną</t>
  </si>
  <si>
    <r>
      <t xml:space="preserve">Oznakowanie poziome jezdni materiałami grubowarstwowymi  - malowanie mechanicznie, grubośc warstwy 3-4mmm - kolor biały
</t>
    </r>
    <r>
      <rPr>
        <i/>
        <u/>
        <sz val="11"/>
        <rFont val="Calibri"/>
        <family val="2"/>
        <charset val="238"/>
        <scheme val="minor"/>
      </rPr>
      <t>P-1b, P-1c, P-1e, P-4, P-6, P-7a, P-7b,  P-8d, P-8e, P-9a, P-10, P-11, P-13, P-14 oraz P-21a</t>
    </r>
  </si>
  <si>
    <t>Przymocowanie tablicy kierującej U-4b, folia II gen.</t>
  </si>
  <si>
    <t>Wykonanie ścian z prefabrykowanych ogrodzeń betonych  wraz z wtkonaniem fundamentów</t>
  </si>
  <si>
    <t>4.15</t>
  </si>
  <si>
    <t>4.16</t>
  </si>
  <si>
    <t>7.8</t>
  </si>
  <si>
    <t>7.9</t>
  </si>
  <si>
    <t>8.2</t>
  </si>
  <si>
    <t>8.3</t>
  </si>
  <si>
    <t>8.4</t>
  </si>
  <si>
    <t>8.5</t>
  </si>
  <si>
    <t>8.6</t>
  </si>
  <si>
    <t>8.7</t>
  </si>
  <si>
    <t>8.8</t>
  </si>
  <si>
    <t>8.9</t>
  </si>
  <si>
    <t>8.10</t>
  </si>
  <si>
    <t>10</t>
  </si>
  <si>
    <t>10.1</t>
  </si>
  <si>
    <t>11.1</t>
  </si>
  <si>
    <t>11.2</t>
  </si>
  <si>
    <t>11.3</t>
  </si>
  <si>
    <t>11.4</t>
  </si>
  <si>
    <t>D-05.03.13</t>
  </si>
  <si>
    <t>3.5</t>
  </si>
  <si>
    <r>
      <t xml:space="preserve">Profilowanie i zagęszczenie podłoża mechanicznie pod warstwy konstrukcyjne w gruntach kat. I-VI, 
</t>
    </r>
    <r>
      <rPr>
        <i/>
        <u/>
        <sz val="11"/>
        <rFont val="Calibri"/>
        <family val="2"/>
        <charset val="238"/>
      </rPr>
      <t xml:space="preserve">- konstrukcja: jezdni KR3, zatoki autobusowej, pierścienia ronda, chodnika, peronu, ŚDR, CPR, opaski, zabruku, jezdni manewrowej i Miejsc postojowych dla S.O., zjazdów, umocnionej skarpy </t>
    </r>
  </si>
  <si>
    <r>
      <t>Wykonanie podbudowy zasadniczej - mieszanka niezwiązana z kruszywa C90/3 o uziarnieniu 0/31,5mm, grubość warstwy po zagęszczeniu 20 cm
-</t>
    </r>
    <r>
      <rPr>
        <i/>
        <u/>
        <sz val="11"/>
        <rFont val="Calibri"/>
        <family val="2"/>
        <charset val="238"/>
        <scheme val="minor"/>
      </rPr>
      <t xml:space="preserve"> konstrukcja: jezdni, zjazdu, miejsc postojowych dla S.O., jezdni manewrowej</t>
    </r>
  </si>
  <si>
    <r>
      <t>Wykonanie podbudowy zasadniczej - mieszanka niezwiązana z kruszywa C90/3 o uziarnieniu 0/31,5mm, grubość warstwy po zagęszczeniu 34 cm (uwzględniono wartości odsadzek)
-</t>
    </r>
    <r>
      <rPr>
        <i/>
        <u/>
        <sz val="11"/>
        <rFont val="Calibri"/>
        <family val="2"/>
        <charset val="238"/>
        <scheme val="minor"/>
      </rPr>
      <t xml:space="preserve"> konstrukcja: zatoki autobusowej, pierścienia ronda</t>
    </r>
  </si>
  <si>
    <r>
      <t xml:space="preserve">Podbudowa zasadnicza z betonu asfaltowego AC22P, grubośc warstwy po zagęszczeniu 7cm 
</t>
    </r>
    <r>
      <rPr>
        <i/>
        <u/>
        <sz val="11"/>
        <rFont val="Calibri"/>
        <family val="2"/>
        <charset val="238"/>
        <scheme val="minor"/>
      </rPr>
      <t>- konstrukcja: jezdni KR3</t>
    </r>
  </si>
  <si>
    <t>Ustawienie ogrodzeń ochronnych łańcuchowych - U-12b, z rur stalowych o rozstawie 1,50m</t>
  </si>
  <si>
    <t>7.11</t>
  </si>
  <si>
    <t xml:space="preserve">Usunięcie warstwy ziemi urodzajnej (humusu) grubość warstwy 10cm- z wywiezieniem nadmiaru humusu na odkład na odl. Do 10km. </t>
  </si>
  <si>
    <t>Rozebranie barier ochronnych stalowych</t>
  </si>
  <si>
    <t>Wywiezienie gruzu z terenu rozbiórki samochodem 
na odl. do 10km wraz z utylizacją</t>
  </si>
  <si>
    <r>
      <t xml:space="preserve">Wykonanie wykopów mechanicznie w gruntach kat. I-IV z transportem urobku na odkład lub nasyp na odległośc do 10 km - pod warstwy konstrukcyjne nawierzchni
</t>
    </r>
    <r>
      <rPr>
        <i/>
        <u/>
        <sz val="11"/>
        <rFont val="Calibri"/>
        <family val="2"/>
        <charset val="238"/>
      </rPr>
      <t>- Wykonanie koryta mechanicznie pod wszystkie projektowane  warstwy konstrukcyjne</t>
    </r>
  </si>
  <si>
    <t>Wykonanie wykopów mechanicznie w gruntach kat. I-IV z transportem urobku na odkład lub nasyp na odległośc do 10 km - pod wymianę gruntu pod jezdnią</t>
  </si>
  <si>
    <t>Wykonanie nasypów mechanicznie z gruntów kat. I-IV z transportem urobku na odl. 10km</t>
  </si>
  <si>
    <t>Regulacja pionowa hydrantów - nadbudowa wykonana betonem</t>
  </si>
  <si>
    <t>Ustawienie krawęzników betonowych o wymiarach 15x30 cm na ławie betonowej z oporem z betonu C12/15</t>
  </si>
  <si>
    <t>11.5</t>
  </si>
  <si>
    <t>Montaż furki prefabrykowanej w ogrodzeniu betonowym  wraz z wtkonaniem fundamentów</t>
  </si>
  <si>
    <t>Wykonanie frezowania nawierzchni asfaltowej na zimno z odwiezieniem urobku na plac składowania inwestora do 10km, gr. 4cm</t>
  </si>
  <si>
    <t>Wykonanie frezowania nawierzchni asfaltowej na zimno z odwiezieniem urobku na plac składowania inwestora do 10km, gr. 9cm</t>
  </si>
  <si>
    <r>
      <t xml:space="preserve">Wykonanie nawierzchni z kostki brukowej betonowej fazowanej o grubości 8cm - szarej na podsypce cementowo - piaskowej, spoiny wypełnione piaskiem (kostka typ. HOLLAND)
</t>
    </r>
    <r>
      <rPr>
        <i/>
        <u/>
        <sz val="11"/>
        <rFont val="Calibri"/>
        <family val="2"/>
        <charset val="238"/>
        <scheme val="minor"/>
      </rPr>
      <t>- konstrukcja: chodnika, peronu, opaski</t>
    </r>
  </si>
  <si>
    <r>
      <t xml:space="preserve">Wykonanie nawierzchni z kostki brukowej betonowej niefazowanej o grubości 8cm - kolorowej na podsypce cementowo - piaskowej, spoiny wypełnione piaskiem (kostka typ. HOLLAND)
</t>
    </r>
    <r>
      <rPr>
        <i/>
        <u/>
        <sz val="11"/>
        <rFont val="Calibri"/>
        <family val="2"/>
        <charset val="238"/>
        <scheme val="minor"/>
      </rPr>
      <t>- konstrukcja: ŚDR i CPR</t>
    </r>
  </si>
  <si>
    <r>
      <t xml:space="preserve">Wykonanie nawierzchni z kostki brukowej betonowej o grubości 8cm - kolorowej na podsypce cementowo - piaskowej, spoiny wypełnione piaskiem (kostka typ. Behaton)
</t>
    </r>
    <r>
      <rPr>
        <i/>
        <u/>
        <sz val="11"/>
        <rFont val="Calibri"/>
        <family val="2"/>
        <charset val="238"/>
        <scheme val="minor"/>
      </rPr>
      <t>- konstrukcja: zjazdu</t>
    </r>
  </si>
  <si>
    <r>
      <t xml:space="preserve">Wykonanie nawierzchni z płyt ażurowych 60x40x10cm - wypełnione wolne przestrzenie kruszywem
</t>
    </r>
    <r>
      <rPr>
        <i/>
        <u/>
        <sz val="11"/>
        <rFont val="Calibri"/>
        <family val="2"/>
        <charset val="238"/>
        <scheme val="minor"/>
      </rPr>
      <t>- konstrukcja jezdni manewrowej i miejsc postojowych z płyty MEBA</t>
    </r>
  </si>
  <si>
    <t>Wykonanie nawierzchni płytek wskaźnikowych polimerobetonowych w kolorze żółtym -  30x30x8 (szerokość pasa przed krawężnikiem - 60cm)</t>
  </si>
  <si>
    <r>
      <t xml:space="preserve">Oznakowanie poziome jezdni materiałami grubowarstwowymi  - malowanie mechanicznie, grubośc warstwy 3-4mm - kolor czerwony
</t>
    </r>
    <r>
      <rPr>
        <i/>
        <u/>
        <sz val="11"/>
        <rFont val="Calibri"/>
        <family val="2"/>
        <charset val="238"/>
        <scheme val="minor"/>
      </rPr>
      <t xml:space="preserve"> P-10, P-11, P-10/11</t>
    </r>
  </si>
  <si>
    <r>
      <t>PRZEDMIAR ROBÓT</t>
    </r>
    <r>
      <rPr>
        <b/>
        <sz val="21"/>
        <color indexed="10"/>
        <rFont val="Calibri"/>
        <family val="2"/>
        <charset val="238"/>
      </rPr>
      <t xml:space="preserve"> </t>
    </r>
    <r>
      <rPr>
        <b/>
        <sz val="21"/>
        <rFont val="Calibri"/>
        <family val="2"/>
        <charset val="238"/>
      </rPr>
      <t>- BRANŻA DROGOWA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</si>
</sst>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quot; zł&quot;_-;\-* #,##0.00&quot; zł&quot;_-;_-* \-??&quot; zł&quot;_-;_-@_-"/>
    <numFmt numFmtId="165" formatCode="0.000"/>
    <numFmt numFmtId="166" formatCode="#,##0_ ;[Red]\-#,##0\ "/>
    <numFmt numFmtId="167" formatCode="#,##0.00_ ;[Red]\-#,##0.00\ "/>
    <numFmt numFmtId="168" formatCode="#,##0&quot; F&quot;_);[Red]\(#,##0&quot; F)&quot;"/>
    <numFmt numFmtId="169" formatCode="#,##0.00&quot; F&quot;_);[Red]\(#,##0.00&quot; F)&quot;"/>
  </numFmts>
  <fonts count="42">
    <font>
      <sz val="11"/>
      <color theme="1"/>
      <name val="Calibri"/>
      <family val="2"/>
      <charset val="238"/>
      <scheme val="minor"/>
    </font>
    <font>
      <sz val="11"/>
      <color theme="1"/>
      <name val="Czcionka tekstu podstawowego"/>
      <family val="2"/>
      <charset val="238"/>
    </font>
    <font>
      <sz val="11"/>
      <color theme="1"/>
      <name val="Czcionka tekstu podstawowego"/>
      <family val="2"/>
      <charset val="238"/>
    </font>
    <font>
      <b/>
      <sz val="11"/>
      <color theme="1"/>
      <name val="Calibri"/>
      <family val="2"/>
      <charset val="238"/>
      <scheme val="minor"/>
    </font>
    <font>
      <sz val="10"/>
      <name val="Arial CE"/>
      <family val="2"/>
      <charset val="238"/>
    </font>
    <font>
      <sz val="11"/>
      <color indexed="8"/>
      <name val="Czcionka tekstu podstawowego"/>
      <family val="2"/>
      <charset val="238"/>
    </font>
    <font>
      <sz val="11"/>
      <color indexed="9"/>
      <name val="Czcionka tekstu podstawowego"/>
      <family val="2"/>
      <charset val="238"/>
    </font>
    <font>
      <sz val="11"/>
      <color indexed="62"/>
      <name val="Czcionka tekstu podstawowego"/>
      <family val="2"/>
      <charset val="238"/>
    </font>
    <font>
      <b/>
      <sz val="11"/>
      <color indexed="63"/>
      <name val="Czcionka tekstu podstawowego"/>
      <family val="2"/>
      <charset val="238"/>
    </font>
    <font>
      <sz val="11"/>
      <color indexed="17"/>
      <name val="Czcionka tekstu podstawowego"/>
      <family val="2"/>
      <charset val="238"/>
    </font>
    <font>
      <sz val="11"/>
      <color indexed="52"/>
      <name val="Czcionka tekstu podstawowego"/>
      <family val="2"/>
      <charset val="238"/>
    </font>
    <font>
      <b/>
      <sz val="11"/>
      <color indexed="9"/>
      <name val="Czcionka tekstu podstawowego"/>
      <family val="2"/>
      <charset val="238"/>
    </font>
    <font>
      <b/>
      <sz val="15"/>
      <color indexed="56"/>
      <name val="Czcionka tekstu podstawowego"/>
      <family val="2"/>
      <charset val="238"/>
    </font>
    <font>
      <b/>
      <sz val="13"/>
      <color indexed="56"/>
      <name val="Czcionka tekstu podstawowego"/>
      <family val="2"/>
      <charset val="238"/>
    </font>
    <font>
      <b/>
      <sz val="11"/>
      <color indexed="56"/>
      <name val="Czcionka tekstu podstawowego"/>
      <family val="2"/>
      <charset val="238"/>
    </font>
    <font>
      <sz val="11"/>
      <color indexed="60"/>
      <name val="Czcionka tekstu podstawowego"/>
      <family val="2"/>
      <charset val="238"/>
    </font>
    <font>
      <sz val="10"/>
      <name val="Arial"/>
      <family val="2"/>
      <charset val="238"/>
    </font>
    <font>
      <b/>
      <sz val="11"/>
      <color indexed="52"/>
      <name val="Czcionka tekstu podstawowego"/>
      <family val="2"/>
      <charset val="238"/>
    </font>
    <font>
      <b/>
      <sz val="11"/>
      <color indexed="8"/>
      <name val="Czcionka tekstu podstawowego"/>
      <family val="2"/>
      <charset val="238"/>
    </font>
    <font>
      <i/>
      <sz val="11"/>
      <color indexed="23"/>
      <name val="Czcionka tekstu podstawowego"/>
      <family val="2"/>
      <charset val="238"/>
    </font>
    <font>
      <sz val="11"/>
      <color indexed="10"/>
      <name val="Czcionka tekstu podstawowego"/>
      <family val="2"/>
      <charset val="238"/>
    </font>
    <font>
      <b/>
      <sz val="18"/>
      <color indexed="56"/>
      <name val="Cambria"/>
      <family val="2"/>
      <charset val="238"/>
    </font>
    <font>
      <sz val="11"/>
      <color indexed="20"/>
      <name val="Czcionka tekstu podstawowego"/>
      <family val="2"/>
      <charset val="238"/>
    </font>
    <font>
      <sz val="9"/>
      <name val="Times New Roman CE"/>
      <family val="1"/>
      <charset val="238"/>
    </font>
    <font>
      <sz val="9"/>
      <name val="Times New Roman"/>
      <family val="1"/>
      <charset val="238"/>
    </font>
    <font>
      <b/>
      <sz val="21"/>
      <name val="Calibri"/>
      <family val="2"/>
      <charset val="238"/>
    </font>
    <font>
      <b/>
      <sz val="22"/>
      <name val="Calibri"/>
      <family val="2"/>
      <charset val="238"/>
    </font>
    <font>
      <b/>
      <sz val="11"/>
      <name val="Calibri"/>
      <family val="2"/>
      <charset val="238"/>
    </font>
    <font>
      <b/>
      <sz val="12"/>
      <name val="Calibri"/>
      <family val="2"/>
      <charset val="238"/>
    </font>
    <font>
      <b/>
      <sz val="10"/>
      <name val="Calibri"/>
      <family val="2"/>
      <charset val="238"/>
    </font>
    <font>
      <sz val="11"/>
      <name val="Calibri"/>
      <family val="2"/>
      <charset val="238"/>
    </font>
    <font>
      <vertAlign val="superscript"/>
      <sz val="11"/>
      <name val="Calibri"/>
      <family val="2"/>
      <charset val="238"/>
    </font>
    <font>
      <b/>
      <sz val="21"/>
      <color indexed="10"/>
      <name val="Calibri"/>
      <family val="2"/>
      <charset val="238"/>
    </font>
    <font>
      <sz val="10"/>
      <color rgb="FF000000"/>
      <name val="Times New Roman"/>
      <family val="1"/>
      <charset val="238"/>
    </font>
    <font>
      <sz val="10"/>
      <color rgb="FF000000"/>
      <name val="Times New Roman"/>
      <family val="1"/>
      <charset val="238"/>
    </font>
    <font>
      <sz val="10"/>
      <name val="Arial"/>
      <family val="2"/>
    </font>
    <font>
      <sz val="11"/>
      <name val="Calibri"/>
      <family val="2"/>
      <charset val="238"/>
      <scheme val="minor"/>
    </font>
    <font>
      <sz val="11"/>
      <color theme="1"/>
      <name val="Calibri"/>
      <family val="2"/>
      <charset val="238"/>
    </font>
    <font>
      <i/>
      <u/>
      <sz val="11"/>
      <name val="Calibri"/>
      <family val="2"/>
      <charset val="238"/>
      <scheme val="minor"/>
    </font>
    <font>
      <sz val="8"/>
      <name val="Calibri"/>
      <family val="2"/>
      <charset val="238"/>
      <scheme val="minor"/>
    </font>
    <font>
      <i/>
      <u/>
      <sz val="11"/>
      <name val="Calibri"/>
      <family val="2"/>
      <charset val="238"/>
    </font>
    <font>
      <b/>
      <sz val="11"/>
      <name val="Calibri"/>
      <family val="2"/>
      <charset val="238"/>
      <scheme val="minor"/>
    </font>
  </fonts>
  <fills count="27">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rgb="FF92D050"/>
        <bgColor indexed="64"/>
      </patternFill>
    </fill>
    <fill>
      <patternFill patternType="solid">
        <fgColor theme="0"/>
        <bgColor indexed="64"/>
      </patternFill>
    </fill>
    <fill>
      <patternFill patternType="solid">
        <fgColor theme="0"/>
        <bgColor indexed="23"/>
      </patternFill>
    </fill>
  </fills>
  <borders count="1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diagonal/>
    </border>
  </borders>
  <cellStyleXfs count="392">
    <xf numFmtId="0" fontId="0" fillId="0" borderId="0"/>
    <xf numFmtId="0" fontId="4"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7" fillId="7" borderId="1" applyNumberFormat="0" applyAlignment="0" applyProtection="0"/>
    <xf numFmtId="0" fontId="8" fillId="20" borderId="2" applyNumberFormat="0" applyAlignment="0" applyProtection="0"/>
    <xf numFmtId="0" fontId="9" fillId="4" borderId="0" applyNumberFormat="0" applyBorder="0" applyAlignment="0" applyProtection="0"/>
    <xf numFmtId="0" fontId="10" fillId="0" borderId="3" applyNumberFormat="0" applyFill="0" applyAlignment="0" applyProtection="0"/>
    <xf numFmtId="0" fontId="11" fillId="21" borderId="4" applyNumberFormat="0" applyAlignment="0" applyProtection="0"/>
    <xf numFmtId="0" fontId="12" fillId="0" borderId="5" applyNumberFormat="0" applyFill="0" applyAlignment="0" applyProtection="0"/>
    <xf numFmtId="0" fontId="13" fillId="0" borderId="6" applyNumberFormat="0" applyFill="0" applyAlignment="0" applyProtection="0"/>
    <xf numFmtId="0" fontId="14" fillId="0" borderId="7" applyNumberFormat="0" applyFill="0" applyAlignment="0" applyProtection="0"/>
    <xf numFmtId="0" fontId="14" fillId="0" borderId="0" applyNumberFormat="0" applyFill="0" applyBorder="0" applyAlignment="0" applyProtection="0"/>
    <xf numFmtId="0" fontId="15" fillId="22" borderId="0" applyNumberFormat="0" applyBorder="0" applyAlignment="0" applyProtection="0"/>
    <xf numFmtId="0" fontId="4" fillId="0" borderId="0"/>
    <xf numFmtId="0" fontId="16" fillId="0" borderId="0"/>
    <xf numFmtId="0" fontId="17" fillId="20" borderId="1" applyNumberFormat="0" applyAlignment="0" applyProtection="0"/>
    <xf numFmtId="0" fontId="18" fillId="0" borderId="8" applyNumberFormat="0" applyFill="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4" fillId="23" borderId="9" applyNumberFormat="0" applyAlignment="0" applyProtection="0"/>
    <xf numFmtId="164" fontId="4" fillId="0" borderId="0" applyFill="0" applyBorder="0" applyAlignment="0" applyProtection="0"/>
    <xf numFmtId="0" fontId="22" fillId="3" borderId="0" applyNumberFormat="0" applyBorder="0" applyAlignment="0" applyProtection="0"/>
    <xf numFmtId="0" fontId="16" fillId="0" borderId="0"/>
    <xf numFmtId="0" fontId="16" fillId="0" borderId="0"/>
    <xf numFmtId="166" fontId="4" fillId="0" borderId="0" applyFill="0" applyBorder="0" applyAlignment="0" applyProtection="0"/>
    <xf numFmtId="167" fontId="4" fillId="0" borderId="0" applyFill="0" applyBorder="0" applyAlignment="0" applyProtection="0"/>
    <xf numFmtId="168" fontId="4" fillId="0" borderId="0" applyFill="0" applyBorder="0" applyAlignment="0" applyProtection="0"/>
    <xf numFmtId="169" fontId="4" fillId="0" borderId="0" applyFill="0" applyBorder="0" applyAlignment="0" applyProtection="0"/>
    <xf numFmtId="0" fontId="16" fillId="0" borderId="0"/>
    <xf numFmtId="0" fontId="16" fillId="0" borderId="0"/>
    <xf numFmtId="0" fontId="16" fillId="0" borderId="0"/>
    <xf numFmtId="0" fontId="33" fillId="0" borderId="0"/>
    <xf numFmtId="0" fontId="2" fillId="0" borderId="0"/>
    <xf numFmtId="0" fontId="34" fillId="0" borderId="0"/>
    <xf numFmtId="0" fontId="34" fillId="0" borderId="0"/>
    <xf numFmtId="0" fontId="35" fillId="0" borderId="0"/>
    <xf numFmtId="0" fontId="34" fillId="0" borderId="0"/>
    <xf numFmtId="0" fontId="2" fillId="0" borderId="0"/>
    <xf numFmtId="0" fontId="2" fillId="0" borderId="0"/>
    <xf numFmtId="0" fontId="2" fillId="0" borderId="0"/>
    <xf numFmtId="0" fontId="2" fillId="0" borderId="0"/>
    <xf numFmtId="0" fontId="33" fillId="0" borderId="0"/>
    <xf numFmtId="0" fontId="2" fillId="0" borderId="0"/>
    <xf numFmtId="0" fontId="34" fillId="0" borderId="0"/>
    <xf numFmtId="0" fontId="1" fillId="0" borderId="0"/>
    <xf numFmtId="0" fontId="34" fillId="0" borderId="0"/>
    <xf numFmtId="0" fontId="1" fillId="0" borderId="0"/>
    <xf numFmtId="0" fontId="1" fillId="0" borderId="0"/>
    <xf numFmtId="0" fontId="34"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1" fillId="0" borderId="0"/>
    <xf numFmtId="0" fontId="1" fillId="0" borderId="0"/>
    <xf numFmtId="0" fontId="1" fillId="0" borderId="0"/>
    <xf numFmtId="0" fontId="1" fillId="0" borderId="0"/>
    <xf numFmtId="0" fontId="1" fillId="0" borderId="0"/>
    <xf numFmtId="0" fontId="34" fillId="0" borderId="0"/>
    <xf numFmtId="0" fontId="1" fillId="0" borderId="0"/>
    <xf numFmtId="0" fontId="1" fillId="0" borderId="0"/>
    <xf numFmtId="0" fontId="1" fillId="0" borderId="0"/>
    <xf numFmtId="0" fontId="1" fillId="0" borderId="0"/>
    <xf numFmtId="0" fontId="1" fillId="0" borderId="0"/>
    <xf numFmtId="0" fontId="34" fillId="0" borderId="0"/>
    <xf numFmtId="0" fontId="1" fillId="0" borderId="0"/>
    <xf numFmtId="0" fontId="34" fillId="0" borderId="0"/>
    <xf numFmtId="0" fontId="1" fillId="0" borderId="0"/>
    <xf numFmtId="0" fontId="1" fillId="0" borderId="0"/>
    <xf numFmtId="0" fontId="1" fillId="0" borderId="0"/>
    <xf numFmtId="0" fontId="1" fillId="0" borderId="0"/>
    <xf numFmtId="0" fontId="1"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1" fillId="0" borderId="0"/>
    <xf numFmtId="0" fontId="34" fillId="0" borderId="0"/>
    <xf numFmtId="0" fontId="34" fillId="0" borderId="0"/>
    <xf numFmtId="0" fontId="1" fillId="0" borderId="0"/>
    <xf numFmtId="0" fontId="1" fillId="0" borderId="0"/>
    <xf numFmtId="0" fontId="1" fillId="0" borderId="0"/>
    <xf numFmtId="0" fontId="3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0" borderId="0"/>
    <xf numFmtId="0" fontId="1" fillId="0" borderId="0"/>
    <xf numFmtId="0" fontId="1" fillId="0" borderId="0"/>
    <xf numFmtId="0" fontId="1" fillId="0" borderId="0"/>
    <xf numFmtId="0" fontId="1" fillId="0" borderId="0"/>
    <xf numFmtId="0" fontId="1" fillId="0" borderId="0"/>
    <xf numFmtId="0" fontId="34" fillId="0" borderId="0"/>
    <xf numFmtId="0" fontId="1" fillId="0" borderId="0"/>
    <xf numFmtId="0" fontId="1" fillId="0" borderId="0"/>
    <xf numFmtId="0" fontId="34" fillId="0" borderId="0"/>
  </cellStyleXfs>
  <cellXfs count="54">
    <xf numFmtId="0" fontId="0" fillId="0" borderId="0" xfId="0"/>
    <xf numFmtId="0" fontId="23" fillId="0" borderId="0" xfId="1" applyFont="1" applyAlignment="1" applyProtection="1">
      <alignment horizontal="center" vertical="center"/>
      <protection locked="0"/>
    </xf>
    <xf numFmtId="0" fontId="24" fillId="0" borderId="0" xfId="1" applyFont="1" applyAlignment="1" applyProtection="1">
      <alignment horizontal="center" vertical="center"/>
      <protection locked="0"/>
    </xf>
    <xf numFmtId="2" fontId="23" fillId="0" borderId="0" xfId="1" applyNumberFormat="1" applyFont="1" applyAlignment="1" applyProtection="1">
      <alignment horizontal="center" vertical="center"/>
      <protection locked="0"/>
    </xf>
    <xf numFmtId="0" fontId="0" fillId="0" borderId="0" xfId="0" applyAlignment="1">
      <alignment horizontal="center" vertical="center"/>
    </xf>
    <xf numFmtId="0" fontId="0" fillId="24" borderId="0" xfId="0" applyFill="1"/>
    <xf numFmtId="0" fontId="36" fillId="24" borderId="0" xfId="0" applyFont="1" applyFill="1"/>
    <xf numFmtId="0" fontId="36" fillId="0" borderId="0" xfId="0" applyFont="1"/>
    <xf numFmtId="0" fontId="3" fillId="0" borderId="0" xfId="0" applyFont="1"/>
    <xf numFmtId="0" fontId="30" fillId="25" borderId="10" xfId="1" applyFont="1" applyFill="1" applyBorder="1" applyAlignment="1" applyProtection="1">
      <alignment horizontal="center" vertical="center" wrapText="1"/>
      <protection locked="0"/>
    </xf>
    <xf numFmtId="49" fontId="30" fillId="25" borderId="10" xfId="1" applyNumberFormat="1" applyFont="1" applyFill="1" applyBorder="1" applyAlignment="1" applyProtection="1">
      <alignment horizontal="center" vertical="center" wrapText="1"/>
      <protection locked="0"/>
    </xf>
    <xf numFmtId="0" fontId="36" fillId="25" borderId="10" xfId="1" applyFont="1" applyFill="1" applyBorder="1" applyAlignment="1" applyProtection="1">
      <alignment horizontal="center" vertical="center"/>
      <protection locked="0"/>
    </xf>
    <xf numFmtId="0" fontId="29" fillId="0" borderId="10" xfId="1" applyFont="1" applyBorder="1" applyAlignment="1" applyProtection="1">
      <alignment horizontal="center" vertical="center" wrapText="1"/>
      <protection locked="0"/>
    </xf>
    <xf numFmtId="49" fontId="29" fillId="0" borderId="10" xfId="1" applyNumberFormat="1" applyFont="1" applyBorder="1" applyAlignment="1" applyProtection="1">
      <alignment horizontal="center" vertical="center" wrapText="1"/>
      <protection locked="0"/>
    </xf>
    <xf numFmtId="0" fontId="29" fillId="0" borderId="10" xfId="36" applyFont="1" applyBorder="1" applyAlignment="1">
      <alignment horizontal="center" vertical="center" wrapText="1"/>
    </xf>
    <xf numFmtId="1" fontId="29" fillId="0" borderId="10" xfId="36" applyNumberFormat="1" applyFont="1" applyBorder="1" applyAlignment="1">
      <alignment horizontal="center" vertical="center" wrapText="1"/>
    </xf>
    <xf numFmtId="0" fontId="36" fillId="25" borderId="0" xfId="0" applyFont="1" applyFill="1"/>
    <xf numFmtId="0" fontId="27" fillId="0" borderId="10" xfId="1" applyFont="1" applyBorder="1" applyAlignment="1" applyProtection="1">
      <alignment horizontal="center" vertical="center" wrapText="1"/>
      <protection locked="0"/>
    </xf>
    <xf numFmtId="0" fontId="27" fillId="21" borderId="10" xfId="1" applyFont="1" applyFill="1" applyBorder="1" applyAlignment="1" applyProtection="1">
      <alignment horizontal="center" vertical="center" wrapText="1"/>
      <protection locked="0"/>
    </xf>
    <xf numFmtId="49" fontId="27" fillId="21" borderId="10" xfId="1" applyNumberFormat="1" applyFont="1" applyFill="1" applyBorder="1" applyAlignment="1" applyProtection="1">
      <alignment horizontal="center" vertical="center" wrapText="1"/>
      <protection locked="0"/>
    </xf>
    <xf numFmtId="0" fontId="30" fillId="21" borderId="10" xfId="1" applyFont="1" applyFill="1" applyBorder="1" applyAlignment="1" applyProtection="1">
      <alignment horizontal="center" vertical="center" wrapText="1"/>
      <protection locked="0"/>
    </xf>
    <xf numFmtId="2" fontId="30" fillId="21" borderId="10" xfId="1" applyNumberFormat="1" applyFont="1" applyFill="1" applyBorder="1" applyAlignment="1" applyProtection="1">
      <alignment horizontal="center" vertical="center" wrapText="1"/>
      <protection locked="0"/>
    </xf>
    <xf numFmtId="4" fontId="30" fillId="21" borderId="10" xfId="1" applyNumberFormat="1" applyFont="1" applyFill="1" applyBorder="1" applyAlignment="1" applyProtection="1">
      <alignment horizontal="center" vertical="center" wrapText="1"/>
      <protection locked="0"/>
    </xf>
    <xf numFmtId="49" fontId="0" fillId="0" borderId="0" xfId="0" applyNumberFormat="1" applyAlignment="1">
      <alignment horizontal="center" vertical="center"/>
    </xf>
    <xf numFmtId="4" fontId="36" fillId="0" borderId="0" xfId="0" applyNumberFormat="1" applyFont="1"/>
    <xf numFmtId="0" fontId="30" fillId="0" borderId="10" xfId="1" applyFont="1" applyBorder="1" applyAlignment="1" applyProtection="1">
      <alignment horizontal="center" vertical="center" wrapText="1"/>
      <protection locked="0"/>
    </xf>
    <xf numFmtId="49" fontId="30" fillId="0" borderId="10" xfId="1" applyNumberFormat="1" applyFont="1" applyBorder="1" applyAlignment="1" applyProtection="1">
      <alignment horizontal="center" vertical="center" wrapText="1"/>
      <protection locked="0"/>
    </xf>
    <xf numFmtId="0" fontId="37" fillId="26" borderId="10" xfId="1" applyFont="1" applyFill="1" applyBorder="1" applyAlignment="1" applyProtection="1">
      <alignment horizontal="center" vertical="center" wrapText="1"/>
      <protection locked="0"/>
    </xf>
    <xf numFmtId="165" fontId="30" fillId="0" borderId="10" xfId="1" applyNumberFormat="1" applyFont="1" applyBorder="1" applyAlignment="1" applyProtection="1">
      <alignment horizontal="center" vertical="center" wrapText="1"/>
      <protection locked="0"/>
    </xf>
    <xf numFmtId="0" fontId="36" fillId="25" borderId="10" xfId="1" applyFont="1" applyFill="1" applyBorder="1" applyAlignment="1" applyProtection="1">
      <alignment horizontal="center" vertical="center" wrapText="1"/>
      <protection locked="0"/>
    </xf>
    <xf numFmtId="49" fontId="36" fillId="25" borderId="10" xfId="1" applyNumberFormat="1" applyFont="1" applyFill="1" applyBorder="1" applyAlignment="1" applyProtection="1">
      <alignment horizontal="center" vertical="center" wrapText="1"/>
      <protection locked="0"/>
    </xf>
    <xf numFmtId="2" fontId="36" fillId="25" borderId="10" xfId="1" applyNumberFormat="1" applyFont="1" applyFill="1" applyBorder="1" applyAlignment="1" applyProtection="1">
      <alignment horizontal="center" vertical="center"/>
      <protection locked="0"/>
    </xf>
    <xf numFmtId="0" fontId="36" fillId="0" borderId="10" xfId="1" applyFont="1" applyBorder="1" applyAlignment="1" applyProtection="1">
      <alignment horizontal="center" vertical="center"/>
      <protection locked="0"/>
    </xf>
    <xf numFmtId="49" fontId="36" fillId="0" borderId="10" xfId="1" applyNumberFormat="1" applyFont="1" applyBorder="1" applyAlignment="1" applyProtection="1">
      <alignment horizontal="center" vertical="center" wrapText="1"/>
      <protection locked="0"/>
    </xf>
    <xf numFmtId="49" fontId="30" fillId="25" borderId="11" xfId="1" applyNumberFormat="1" applyFont="1" applyFill="1" applyBorder="1" applyAlignment="1" applyProtection="1">
      <alignment horizontal="center" vertical="center" wrapText="1"/>
      <protection locked="0"/>
    </xf>
    <xf numFmtId="49" fontId="23" fillId="0" borderId="0" xfId="1" applyNumberFormat="1" applyFont="1" applyAlignment="1" applyProtection="1">
      <alignment horizontal="center" vertical="center"/>
      <protection locked="0"/>
    </xf>
    <xf numFmtId="49" fontId="29" fillId="0" borderId="11" xfId="1" applyNumberFormat="1" applyFont="1" applyBorder="1" applyAlignment="1" applyProtection="1">
      <alignment horizontal="center" vertical="center" wrapText="1"/>
      <protection locked="0"/>
    </xf>
    <xf numFmtId="49" fontId="27" fillId="21" borderId="11" xfId="1" applyNumberFormat="1" applyFont="1" applyFill="1" applyBorder="1" applyAlignment="1" applyProtection="1">
      <alignment horizontal="center" vertical="center" wrapText="1"/>
      <protection locked="0"/>
    </xf>
    <xf numFmtId="0" fontId="28" fillId="0" borderId="10" xfId="1" applyFont="1" applyBorder="1" applyAlignment="1" applyProtection="1">
      <alignment horizontal="center" vertical="center" wrapText="1"/>
      <protection locked="0"/>
    </xf>
    <xf numFmtId="2" fontId="36" fillId="0" borderId="10" xfId="1" applyNumberFormat="1" applyFont="1" applyBorder="1" applyAlignment="1" applyProtection="1">
      <alignment horizontal="center" vertical="center"/>
      <protection locked="0"/>
    </xf>
    <xf numFmtId="4" fontId="30" fillId="0" borderId="10" xfId="1" applyNumberFormat="1" applyFont="1" applyBorder="1" applyAlignment="1" applyProtection="1">
      <alignment horizontal="center" vertical="center" wrapText="1"/>
      <protection locked="0"/>
    </xf>
    <xf numFmtId="2" fontId="30" fillId="0" borderId="10" xfId="1" applyNumberFormat="1" applyFont="1" applyBorder="1" applyAlignment="1" applyProtection="1">
      <alignment horizontal="center" vertical="center" wrapText="1"/>
      <protection locked="0"/>
    </xf>
    <xf numFmtId="0" fontId="36" fillId="0" borderId="10" xfId="1" applyFont="1" applyBorder="1" applyAlignment="1" applyProtection="1">
      <alignment horizontal="center" vertical="center" wrapText="1"/>
      <protection locked="0"/>
    </xf>
    <xf numFmtId="0" fontId="27" fillId="21" borderId="11" xfId="1" applyFont="1" applyFill="1" applyBorder="1" applyAlignment="1" applyProtection="1">
      <alignment horizontal="center" vertical="center" wrapText="1"/>
      <protection locked="0"/>
    </xf>
    <xf numFmtId="0" fontId="28" fillId="0" borderId="10" xfId="1" applyFont="1" applyBorder="1" applyAlignment="1" applyProtection="1">
      <alignment horizontal="center" vertical="center" wrapText="1"/>
      <protection locked="0"/>
    </xf>
    <xf numFmtId="49" fontId="27" fillId="0" borderId="11" xfId="1" applyNumberFormat="1" applyFont="1" applyBorder="1" applyAlignment="1" applyProtection="1">
      <alignment horizontal="center" vertical="center" wrapText="1"/>
      <protection locked="0"/>
    </xf>
    <xf numFmtId="0" fontId="25" fillId="0" borderId="12" xfId="36" applyFont="1" applyBorder="1" applyAlignment="1">
      <alignment horizontal="center" vertical="center"/>
    </xf>
    <xf numFmtId="0" fontId="25" fillId="0" borderId="13" xfId="36" applyFont="1" applyBorder="1" applyAlignment="1">
      <alignment horizontal="center" vertical="center"/>
    </xf>
    <xf numFmtId="0" fontId="26" fillId="25" borderId="11" xfId="36" applyFont="1" applyFill="1" applyBorder="1" applyAlignment="1">
      <alignment horizontal="center" vertical="center" wrapText="1"/>
    </xf>
    <xf numFmtId="0" fontId="26" fillId="25" borderId="10" xfId="36" applyFont="1" applyFill="1" applyBorder="1" applyAlignment="1">
      <alignment horizontal="center" vertical="center" wrapText="1"/>
    </xf>
    <xf numFmtId="0" fontId="27" fillId="0" borderId="10" xfId="36" applyFont="1" applyBorder="1" applyAlignment="1">
      <alignment horizontal="center" vertical="center" wrapText="1"/>
    </xf>
    <xf numFmtId="2" fontId="27" fillId="0" borderId="10" xfId="36" applyNumberFormat="1" applyFont="1" applyBorder="1" applyAlignment="1">
      <alignment horizontal="center" vertical="center" wrapText="1"/>
    </xf>
    <xf numFmtId="49" fontId="41" fillId="0" borderId="14" xfId="1" applyNumberFormat="1" applyFont="1" applyBorder="1" applyAlignment="1" applyProtection="1">
      <alignment horizontal="center" vertical="center" wrapText="1"/>
      <protection locked="0"/>
    </xf>
    <xf numFmtId="49" fontId="41" fillId="0" borderId="0" xfId="1" applyNumberFormat="1" applyFont="1" applyAlignment="1" applyProtection="1">
      <alignment horizontal="center" vertical="center" wrapText="1"/>
      <protection locked="0"/>
    </xf>
  </cellXfs>
  <cellStyles count="392">
    <cellStyle name="_PERSONAL" xfId="46" xr:uid="{00000000-0005-0000-0000-000000000000}"/>
    <cellStyle name="_PERSONAL_1" xfId="47" xr:uid="{00000000-0005-0000-0000-000001000000}"/>
    <cellStyle name="20% — akcent 1" xfId="2" xr:uid="{00000000-0005-0000-0000-000002000000}"/>
    <cellStyle name="20% — akcent 2" xfId="3" xr:uid="{00000000-0005-0000-0000-000003000000}"/>
    <cellStyle name="20% — akcent 3" xfId="4" xr:uid="{00000000-0005-0000-0000-000004000000}"/>
    <cellStyle name="20% — akcent 4" xfId="5" xr:uid="{00000000-0005-0000-0000-000005000000}"/>
    <cellStyle name="20% — akcent 5" xfId="6" xr:uid="{00000000-0005-0000-0000-000006000000}"/>
    <cellStyle name="20% — akcent 6" xfId="7" xr:uid="{00000000-0005-0000-0000-000007000000}"/>
    <cellStyle name="40% — akcent 1" xfId="8" xr:uid="{00000000-0005-0000-0000-000008000000}"/>
    <cellStyle name="40% — akcent 2" xfId="9" xr:uid="{00000000-0005-0000-0000-000009000000}"/>
    <cellStyle name="40% — akcent 3" xfId="10" xr:uid="{00000000-0005-0000-0000-00000A000000}"/>
    <cellStyle name="40% — akcent 4" xfId="11" xr:uid="{00000000-0005-0000-0000-00000B000000}"/>
    <cellStyle name="40% — akcent 5" xfId="12" xr:uid="{00000000-0005-0000-0000-00000C000000}"/>
    <cellStyle name="40% — akcent 6" xfId="13" xr:uid="{00000000-0005-0000-0000-00000D000000}"/>
    <cellStyle name="60% — akcent 1" xfId="14" xr:uid="{00000000-0005-0000-0000-00000E000000}"/>
    <cellStyle name="60% — akcent 2" xfId="15" xr:uid="{00000000-0005-0000-0000-00000F000000}"/>
    <cellStyle name="60% — akcent 3" xfId="16" xr:uid="{00000000-0005-0000-0000-000010000000}"/>
    <cellStyle name="60% — akcent 4" xfId="17" xr:uid="{00000000-0005-0000-0000-000011000000}"/>
    <cellStyle name="60% — akcent 5" xfId="18" xr:uid="{00000000-0005-0000-0000-000012000000}"/>
    <cellStyle name="60% — akcent 6" xfId="19" xr:uid="{00000000-0005-0000-0000-000013000000}"/>
    <cellStyle name="Akcent 1 2" xfId="20" xr:uid="{00000000-0005-0000-0000-000014000000}"/>
    <cellStyle name="Akcent 2 2" xfId="21" xr:uid="{00000000-0005-0000-0000-000015000000}"/>
    <cellStyle name="Akcent 3 2" xfId="22" xr:uid="{00000000-0005-0000-0000-000016000000}"/>
    <cellStyle name="Akcent 4 2" xfId="23" xr:uid="{00000000-0005-0000-0000-000017000000}"/>
    <cellStyle name="Akcent 5 2" xfId="24" xr:uid="{00000000-0005-0000-0000-000018000000}"/>
    <cellStyle name="Akcent 6 2" xfId="25" xr:uid="{00000000-0005-0000-0000-000019000000}"/>
    <cellStyle name="Comma [0]_laroux" xfId="48" xr:uid="{00000000-0005-0000-0000-00001A000000}"/>
    <cellStyle name="Comma_laroux" xfId="49" xr:uid="{00000000-0005-0000-0000-00001B000000}"/>
    <cellStyle name="Currency [0]_laroux" xfId="50" xr:uid="{00000000-0005-0000-0000-00001C000000}"/>
    <cellStyle name="Currency_laroux" xfId="51" xr:uid="{00000000-0005-0000-0000-00001D000000}"/>
    <cellStyle name="Dane wejściowe 2" xfId="26" xr:uid="{00000000-0005-0000-0000-00001E000000}"/>
    <cellStyle name="Dane wyjściowe 2" xfId="27" xr:uid="{00000000-0005-0000-0000-00001F000000}"/>
    <cellStyle name="Dobry" xfId="28" xr:uid="{00000000-0005-0000-0000-000020000000}"/>
    <cellStyle name="Komórka połączona 2" xfId="29" xr:uid="{00000000-0005-0000-0000-000021000000}"/>
    <cellStyle name="Komórka zaznaczona 2" xfId="30" xr:uid="{00000000-0005-0000-0000-000022000000}"/>
    <cellStyle name="Nagłówek 1 2" xfId="31" xr:uid="{00000000-0005-0000-0000-000023000000}"/>
    <cellStyle name="Nagłówek 2 2" xfId="32" xr:uid="{00000000-0005-0000-0000-000024000000}"/>
    <cellStyle name="Nagłówek 3 2" xfId="33" xr:uid="{00000000-0005-0000-0000-000025000000}"/>
    <cellStyle name="Nagłówek 4 2" xfId="34" xr:uid="{00000000-0005-0000-0000-000026000000}"/>
    <cellStyle name="Neutralny" xfId="35" xr:uid="{00000000-0005-0000-0000-000027000000}"/>
    <cellStyle name="Normal_laroux" xfId="52" xr:uid="{00000000-0005-0000-0000-000028000000}"/>
    <cellStyle name="normální_laroux" xfId="53" xr:uid="{00000000-0005-0000-0000-000029000000}"/>
    <cellStyle name="Normalny" xfId="0" builtinId="0"/>
    <cellStyle name="Normalny 2" xfId="36" xr:uid="{00000000-0005-0000-0000-00002B000000}"/>
    <cellStyle name="Normalny 2 2" xfId="57" xr:uid="{00000000-0005-0000-0000-00002C000000}"/>
    <cellStyle name="Normalny 3" xfId="37" xr:uid="{00000000-0005-0000-0000-00002D000000}"/>
    <cellStyle name="Normalny 4" xfId="1" xr:uid="{00000000-0005-0000-0000-00002E000000}"/>
    <cellStyle name="Normalny 4 2" xfId="60" xr:uid="{00000000-0005-0000-0000-00002F000000}"/>
    <cellStyle name="Normalny 4 3" xfId="65" xr:uid="{00000000-0005-0000-0000-000030000000}"/>
    <cellStyle name="Normalny 4 3 10" xfId="365" xr:uid="{00000000-0005-0000-0000-000031000000}"/>
    <cellStyle name="Normalny 4 3 11" xfId="370" xr:uid="{00000000-0005-0000-0000-000032000000}"/>
    <cellStyle name="Normalny 4 3 2" xfId="67" xr:uid="{00000000-0005-0000-0000-000033000000}"/>
    <cellStyle name="Normalny 4 3 3" xfId="175" xr:uid="{00000000-0005-0000-0000-000034000000}"/>
    <cellStyle name="Normalny 4 3 4" xfId="181" xr:uid="{00000000-0005-0000-0000-000035000000}"/>
    <cellStyle name="Normalny 4 3 5" xfId="187" xr:uid="{00000000-0005-0000-0000-000036000000}"/>
    <cellStyle name="Normalny 4 3 6" xfId="195" xr:uid="{00000000-0005-0000-0000-000037000000}"/>
    <cellStyle name="Normalny 4 3 7" xfId="363" xr:uid="{00000000-0005-0000-0000-000038000000}"/>
    <cellStyle name="Normalny 4 3 8" xfId="382" xr:uid="{00000000-0005-0000-0000-000039000000}"/>
    <cellStyle name="Normalny 4 3 9" xfId="73" xr:uid="{00000000-0005-0000-0000-00003A000000}"/>
    <cellStyle name="Normalny 4 4" xfId="58" xr:uid="{00000000-0005-0000-0000-00003B000000}"/>
    <cellStyle name="Normalny 5" xfId="59" xr:uid="{00000000-0005-0000-0000-00003C000000}"/>
    <cellStyle name="Normalny 6" xfId="56" xr:uid="{00000000-0005-0000-0000-00003D000000}"/>
    <cellStyle name="Normalny 6 10" xfId="106" xr:uid="{00000000-0005-0000-0000-00003E000000}"/>
    <cellStyle name="Normalny 6 10 2" xfId="222" xr:uid="{00000000-0005-0000-0000-00003F000000}"/>
    <cellStyle name="Normalny 6 11" xfId="83" xr:uid="{00000000-0005-0000-0000-000040000000}"/>
    <cellStyle name="Normalny 6 11 2" xfId="200" xr:uid="{00000000-0005-0000-0000-000041000000}"/>
    <cellStyle name="Normalny 6 12" xfId="98" xr:uid="{00000000-0005-0000-0000-000042000000}"/>
    <cellStyle name="Normalny 6 12 2" xfId="214" xr:uid="{00000000-0005-0000-0000-000043000000}"/>
    <cellStyle name="Normalny 6 13" xfId="93" xr:uid="{00000000-0005-0000-0000-000044000000}"/>
    <cellStyle name="Normalny 6 13 2" xfId="209" xr:uid="{00000000-0005-0000-0000-000045000000}"/>
    <cellStyle name="Normalny 6 14" xfId="96" xr:uid="{00000000-0005-0000-0000-000046000000}"/>
    <cellStyle name="Normalny 6 14 2" xfId="212" xr:uid="{00000000-0005-0000-0000-000047000000}"/>
    <cellStyle name="Normalny 6 15" xfId="103" xr:uid="{00000000-0005-0000-0000-000048000000}"/>
    <cellStyle name="Normalny 6 15 2" xfId="219" xr:uid="{00000000-0005-0000-0000-000049000000}"/>
    <cellStyle name="Normalny 6 16" xfId="87" xr:uid="{00000000-0005-0000-0000-00004A000000}"/>
    <cellStyle name="Normalny 6 16 2" xfId="203" xr:uid="{00000000-0005-0000-0000-00004B000000}"/>
    <cellStyle name="Normalny 6 17" xfId="109" xr:uid="{00000000-0005-0000-0000-00004C000000}"/>
    <cellStyle name="Normalny 6 17 2" xfId="229" xr:uid="{00000000-0005-0000-0000-00004D000000}"/>
    <cellStyle name="Normalny 6 18" xfId="113" xr:uid="{00000000-0005-0000-0000-00004E000000}"/>
    <cellStyle name="Normalny 6 18 2" xfId="234" xr:uid="{00000000-0005-0000-0000-00004F000000}"/>
    <cellStyle name="Normalny 6 19" xfId="90" xr:uid="{00000000-0005-0000-0000-000050000000}"/>
    <cellStyle name="Normalny 6 19 2" xfId="206" xr:uid="{00000000-0005-0000-0000-000051000000}"/>
    <cellStyle name="Normalny 6 2" xfId="62" xr:uid="{00000000-0005-0000-0000-000052000000}"/>
    <cellStyle name="Normalny 6 2 10" xfId="142" xr:uid="{00000000-0005-0000-0000-000053000000}"/>
    <cellStyle name="Normalny 6 2 10 2" xfId="262" xr:uid="{00000000-0005-0000-0000-000054000000}"/>
    <cellStyle name="Normalny 6 2 11" xfId="146" xr:uid="{00000000-0005-0000-0000-000055000000}"/>
    <cellStyle name="Normalny 6 2 11 2" xfId="266" xr:uid="{00000000-0005-0000-0000-000056000000}"/>
    <cellStyle name="Normalny 6 2 12" xfId="151" xr:uid="{00000000-0005-0000-0000-000057000000}"/>
    <cellStyle name="Normalny 6 2 12 2" xfId="270" xr:uid="{00000000-0005-0000-0000-000058000000}"/>
    <cellStyle name="Normalny 6 2 13" xfId="155" xr:uid="{00000000-0005-0000-0000-000059000000}"/>
    <cellStyle name="Normalny 6 2 13 2" xfId="274" xr:uid="{00000000-0005-0000-0000-00005A000000}"/>
    <cellStyle name="Normalny 6 2 14" xfId="159" xr:uid="{00000000-0005-0000-0000-00005B000000}"/>
    <cellStyle name="Normalny 6 2 14 2" xfId="278" xr:uid="{00000000-0005-0000-0000-00005C000000}"/>
    <cellStyle name="Normalny 6 2 15" xfId="163" xr:uid="{00000000-0005-0000-0000-00005D000000}"/>
    <cellStyle name="Normalny 6 2 15 2" xfId="282" xr:uid="{00000000-0005-0000-0000-00005E000000}"/>
    <cellStyle name="Normalny 6 2 16" xfId="167" xr:uid="{00000000-0005-0000-0000-00005F000000}"/>
    <cellStyle name="Normalny 6 2 16 2" xfId="286" xr:uid="{00000000-0005-0000-0000-000060000000}"/>
    <cellStyle name="Normalny 6 2 17" xfId="172" xr:uid="{00000000-0005-0000-0000-000061000000}"/>
    <cellStyle name="Normalny 6 2 17 2" xfId="291" xr:uid="{00000000-0005-0000-0000-000062000000}"/>
    <cellStyle name="Normalny 6 2 18" xfId="178" xr:uid="{00000000-0005-0000-0000-000063000000}"/>
    <cellStyle name="Normalny 6 2 18 2" xfId="296" xr:uid="{00000000-0005-0000-0000-000064000000}"/>
    <cellStyle name="Normalny 6 2 19" xfId="184" xr:uid="{00000000-0005-0000-0000-000065000000}"/>
    <cellStyle name="Normalny 6 2 19 2" xfId="301" xr:uid="{00000000-0005-0000-0000-000066000000}"/>
    <cellStyle name="Normalny 6 2 2" xfId="76" xr:uid="{00000000-0005-0000-0000-000067000000}"/>
    <cellStyle name="Normalny 6 2 2 2" xfId="226" xr:uid="{00000000-0005-0000-0000-000068000000}"/>
    <cellStyle name="Normalny 6 2 20" xfId="192" xr:uid="{00000000-0005-0000-0000-000069000000}"/>
    <cellStyle name="Normalny 6 2 21" xfId="317" xr:uid="{00000000-0005-0000-0000-00006A000000}"/>
    <cellStyle name="Normalny 6 2 22" xfId="321" xr:uid="{00000000-0005-0000-0000-00006B000000}"/>
    <cellStyle name="Normalny 6 2 23" xfId="325" xr:uid="{00000000-0005-0000-0000-00006C000000}"/>
    <cellStyle name="Normalny 6 2 24" xfId="329" xr:uid="{00000000-0005-0000-0000-00006D000000}"/>
    <cellStyle name="Normalny 6 2 25" xfId="333" xr:uid="{00000000-0005-0000-0000-00006E000000}"/>
    <cellStyle name="Normalny 6 2 26" xfId="337" xr:uid="{00000000-0005-0000-0000-00006F000000}"/>
    <cellStyle name="Normalny 6 2 27" xfId="347" xr:uid="{00000000-0005-0000-0000-000070000000}"/>
    <cellStyle name="Normalny 6 2 28" xfId="351" xr:uid="{00000000-0005-0000-0000-000071000000}"/>
    <cellStyle name="Normalny 6 2 29" xfId="355" xr:uid="{00000000-0005-0000-0000-000072000000}"/>
    <cellStyle name="Normalny 6 2 3" xfId="110" xr:uid="{00000000-0005-0000-0000-000073000000}"/>
    <cellStyle name="Normalny 6 2 3 2" xfId="231" xr:uid="{00000000-0005-0000-0000-000074000000}"/>
    <cellStyle name="Normalny 6 2 30" xfId="360" xr:uid="{00000000-0005-0000-0000-000075000000}"/>
    <cellStyle name="Normalny 6 2 31" xfId="386" xr:uid="{00000000-0005-0000-0000-000076000000}"/>
    <cellStyle name="Normalny 6 2 32" xfId="374" xr:uid="{00000000-0005-0000-0000-000077000000}"/>
    <cellStyle name="Normalny 6 2 33" xfId="372" xr:uid="{00000000-0005-0000-0000-000078000000}"/>
    <cellStyle name="Normalny 6 2 34" xfId="68" xr:uid="{00000000-0005-0000-0000-000079000000}"/>
    <cellStyle name="Normalny 6 2 4" xfId="115" xr:uid="{00000000-0005-0000-0000-00007A000000}"/>
    <cellStyle name="Normalny 6 2 4 2" xfId="236" xr:uid="{00000000-0005-0000-0000-00007B000000}"/>
    <cellStyle name="Normalny 6 2 5" xfId="120" xr:uid="{00000000-0005-0000-0000-00007C000000}"/>
    <cellStyle name="Normalny 6 2 5 2" xfId="241" xr:uid="{00000000-0005-0000-0000-00007D000000}"/>
    <cellStyle name="Normalny 6 2 6" xfId="125" xr:uid="{00000000-0005-0000-0000-00007E000000}"/>
    <cellStyle name="Normalny 6 2 6 2" xfId="246" xr:uid="{00000000-0005-0000-0000-00007F000000}"/>
    <cellStyle name="Normalny 6 2 7" xfId="130" xr:uid="{00000000-0005-0000-0000-000080000000}"/>
    <cellStyle name="Normalny 6 2 7 2" xfId="250" xr:uid="{00000000-0005-0000-0000-000081000000}"/>
    <cellStyle name="Normalny 6 2 8" xfId="134" xr:uid="{00000000-0005-0000-0000-000082000000}"/>
    <cellStyle name="Normalny 6 2 8 2" xfId="254" xr:uid="{00000000-0005-0000-0000-000083000000}"/>
    <cellStyle name="Normalny 6 2 9" xfId="138" xr:uid="{00000000-0005-0000-0000-000084000000}"/>
    <cellStyle name="Normalny 6 2 9 2" xfId="258" xr:uid="{00000000-0005-0000-0000-000085000000}"/>
    <cellStyle name="Normalny 6 20" xfId="123" xr:uid="{00000000-0005-0000-0000-000086000000}"/>
    <cellStyle name="Normalny 6 20 2" xfId="244" xr:uid="{00000000-0005-0000-0000-000087000000}"/>
    <cellStyle name="Normalny 6 21" xfId="119" xr:uid="{00000000-0005-0000-0000-000088000000}"/>
    <cellStyle name="Normalny 6 21 2" xfId="240" xr:uid="{00000000-0005-0000-0000-000089000000}"/>
    <cellStyle name="Normalny 6 22" xfId="190" xr:uid="{00000000-0005-0000-0000-00008A000000}"/>
    <cellStyle name="Normalny 6 23" xfId="315" xr:uid="{00000000-0005-0000-0000-00008B000000}"/>
    <cellStyle name="Normalny 6 24" xfId="306" xr:uid="{00000000-0005-0000-0000-00008C000000}"/>
    <cellStyle name="Normalny 6 25" xfId="311" xr:uid="{00000000-0005-0000-0000-00008D000000}"/>
    <cellStyle name="Normalny 6 26" xfId="310" xr:uid="{00000000-0005-0000-0000-00008E000000}"/>
    <cellStyle name="Normalny 6 27" xfId="314" xr:uid="{00000000-0005-0000-0000-00008F000000}"/>
    <cellStyle name="Normalny 6 28" xfId="307" xr:uid="{00000000-0005-0000-0000-000090000000}"/>
    <cellStyle name="Normalny 6 29" xfId="345" xr:uid="{00000000-0005-0000-0000-000091000000}"/>
    <cellStyle name="Normalny 6 3" xfId="64" xr:uid="{00000000-0005-0000-0000-000092000000}"/>
    <cellStyle name="Normalny 6 3 10" xfId="144" xr:uid="{00000000-0005-0000-0000-000093000000}"/>
    <cellStyle name="Normalny 6 3 10 2" xfId="264" xr:uid="{00000000-0005-0000-0000-000094000000}"/>
    <cellStyle name="Normalny 6 3 11" xfId="148" xr:uid="{00000000-0005-0000-0000-000095000000}"/>
    <cellStyle name="Normalny 6 3 11 2" xfId="268" xr:uid="{00000000-0005-0000-0000-000096000000}"/>
    <cellStyle name="Normalny 6 3 12" xfId="153" xr:uid="{00000000-0005-0000-0000-000097000000}"/>
    <cellStyle name="Normalny 6 3 12 2" xfId="272" xr:uid="{00000000-0005-0000-0000-000098000000}"/>
    <cellStyle name="Normalny 6 3 13" xfId="157" xr:uid="{00000000-0005-0000-0000-000099000000}"/>
    <cellStyle name="Normalny 6 3 13 2" xfId="276" xr:uid="{00000000-0005-0000-0000-00009A000000}"/>
    <cellStyle name="Normalny 6 3 14" xfId="161" xr:uid="{00000000-0005-0000-0000-00009B000000}"/>
    <cellStyle name="Normalny 6 3 14 2" xfId="280" xr:uid="{00000000-0005-0000-0000-00009C000000}"/>
    <cellStyle name="Normalny 6 3 15" xfId="165" xr:uid="{00000000-0005-0000-0000-00009D000000}"/>
    <cellStyle name="Normalny 6 3 15 2" xfId="284" xr:uid="{00000000-0005-0000-0000-00009E000000}"/>
    <cellStyle name="Normalny 6 3 16" xfId="169" xr:uid="{00000000-0005-0000-0000-00009F000000}"/>
    <cellStyle name="Normalny 6 3 16 2" xfId="288" xr:uid="{00000000-0005-0000-0000-0000A0000000}"/>
    <cellStyle name="Normalny 6 3 17" xfId="174" xr:uid="{00000000-0005-0000-0000-0000A1000000}"/>
    <cellStyle name="Normalny 6 3 17 2" xfId="293" xr:uid="{00000000-0005-0000-0000-0000A2000000}"/>
    <cellStyle name="Normalny 6 3 18" xfId="180" xr:uid="{00000000-0005-0000-0000-0000A3000000}"/>
    <cellStyle name="Normalny 6 3 18 2" xfId="298" xr:uid="{00000000-0005-0000-0000-0000A4000000}"/>
    <cellStyle name="Normalny 6 3 19" xfId="186" xr:uid="{00000000-0005-0000-0000-0000A5000000}"/>
    <cellStyle name="Normalny 6 3 19 2" xfId="303" xr:uid="{00000000-0005-0000-0000-0000A6000000}"/>
    <cellStyle name="Normalny 6 3 2" xfId="78" xr:uid="{00000000-0005-0000-0000-0000A7000000}"/>
    <cellStyle name="Normalny 6 3 2 2" xfId="228" xr:uid="{00000000-0005-0000-0000-0000A8000000}"/>
    <cellStyle name="Normalny 6 3 20" xfId="194" xr:uid="{00000000-0005-0000-0000-0000A9000000}"/>
    <cellStyle name="Normalny 6 3 21" xfId="319" xr:uid="{00000000-0005-0000-0000-0000AA000000}"/>
    <cellStyle name="Normalny 6 3 22" xfId="323" xr:uid="{00000000-0005-0000-0000-0000AB000000}"/>
    <cellStyle name="Normalny 6 3 23" xfId="327" xr:uid="{00000000-0005-0000-0000-0000AC000000}"/>
    <cellStyle name="Normalny 6 3 24" xfId="331" xr:uid="{00000000-0005-0000-0000-0000AD000000}"/>
    <cellStyle name="Normalny 6 3 25" xfId="335" xr:uid="{00000000-0005-0000-0000-0000AE000000}"/>
    <cellStyle name="Normalny 6 3 26" xfId="339" xr:uid="{00000000-0005-0000-0000-0000AF000000}"/>
    <cellStyle name="Normalny 6 3 27" xfId="349" xr:uid="{00000000-0005-0000-0000-0000B0000000}"/>
    <cellStyle name="Normalny 6 3 28" xfId="353" xr:uid="{00000000-0005-0000-0000-0000B1000000}"/>
    <cellStyle name="Normalny 6 3 29" xfId="357" xr:uid="{00000000-0005-0000-0000-0000B2000000}"/>
    <cellStyle name="Normalny 6 3 3" xfId="112" xr:uid="{00000000-0005-0000-0000-0000B3000000}"/>
    <cellStyle name="Normalny 6 3 3 2" xfId="233" xr:uid="{00000000-0005-0000-0000-0000B4000000}"/>
    <cellStyle name="Normalny 6 3 30" xfId="362" xr:uid="{00000000-0005-0000-0000-0000B5000000}"/>
    <cellStyle name="Normalny 6 3 31" xfId="383" xr:uid="{00000000-0005-0000-0000-0000B6000000}"/>
    <cellStyle name="Normalny 6 3 32" xfId="379" xr:uid="{00000000-0005-0000-0000-0000B7000000}"/>
    <cellStyle name="Normalny 6 3 33" xfId="369" xr:uid="{00000000-0005-0000-0000-0000B8000000}"/>
    <cellStyle name="Normalny 6 3 34" xfId="390" xr:uid="{00000000-0005-0000-0000-0000B9000000}"/>
    <cellStyle name="Normalny 6 3 4" xfId="117" xr:uid="{00000000-0005-0000-0000-0000BA000000}"/>
    <cellStyle name="Normalny 6 3 4 2" xfId="238" xr:uid="{00000000-0005-0000-0000-0000BB000000}"/>
    <cellStyle name="Normalny 6 3 5" xfId="122" xr:uid="{00000000-0005-0000-0000-0000BC000000}"/>
    <cellStyle name="Normalny 6 3 5 2" xfId="243" xr:uid="{00000000-0005-0000-0000-0000BD000000}"/>
    <cellStyle name="Normalny 6 3 6" xfId="127" xr:uid="{00000000-0005-0000-0000-0000BE000000}"/>
    <cellStyle name="Normalny 6 3 6 2" xfId="248" xr:uid="{00000000-0005-0000-0000-0000BF000000}"/>
    <cellStyle name="Normalny 6 3 7" xfId="132" xr:uid="{00000000-0005-0000-0000-0000C0000000}"/>
    <cellStyle name="Normalny 6 3 7 2" xfId="252" xr:uid="{00000000-0005-0000-0000-0000C1000000}"/>
    <cellStyle name="Normalny 6 3 8" xfId="136" xr:uid="{00000000-0005-0000-0000-0000C2000000}"/>
    <cellStyle name="Normalny 6 3 8 2" xfId="256" xr:uid="{00000000-0005-0000-0000-0000C3000000}"/>
    <cellStyle name="Normalny 6 3 9" xfId="140" xr:uid="{00000000-0005-0000-0000-0000C4000000}"/>
    <cellStyle name="Normalny 6 3 9 2" xfId="260" xr:uid="{00000000-0005-0000-0000-0000C5000000}"/>
    <cellStyle name="Normalny 6 30" xfId="341" xr:uid="{00000000-0005-0000-0000-0000C6000000}"/>
    <cellStyle name="Normalny 6 31" xfId="343" xr:uid="{00000000-0005-0000-0000-0000C7000000}"/>
    <cellStyle name="Normalny 6 32" xfId="71" xr:uid="{00000000-0005-0000-0000-0000C8000000}"/>
    <cellStyle name="Normalny 6 33" xfId="371" xr:uid="{00000000-0005-0000-0000-0000C9000000}"/>
    <cellStyle name="Normalny 6 34" xfId="107" xr:uid="{00000000-0005-0000-0000-0000CA000000}"/>
    <cellStyle name="Normalny 6 35" xfId="385" xr:uid="{00000000-0005-0000-0000-0000CB000000}"/>
    <cellStyle name="Normalny 6 36" xfId="380" xr:uid="{00000000-0005-0000-0000-0000CC000000}"/>
    <cellStyle name="Normalny 6 4" xfId="74" xr:uid="{00000000-0005-0000-0000-0000CD000000}"/>
    <cellStyle name="Normalny 6 4 2" xfId="223" xr:uid="{00000000-0005-0000-0000-0000CE000000}"/>
    <cellStyle name="Normalny 6 5" xfId="82" xr:uid="{00000000-0005-0000-0000-0000CF000000}"/>
    <cellStyle name="Normalny 6 5 2" xfId="199" xr:uid="{00000000-0005-0000-0000-0000D0000000}"/>
    <cellStyle name="Normalny 6 6" xfId="99" xr:uid="{00000000-0005-0000-0000-0000D1000000}"/>
    <cellStyle name="Normalny 6 6 2" xfId="215" xr:uid="{00000000-0005-0000-0000-0000D2000000}"/>
    <cellStyle name="Normalny 6 7" xfId="92" xr:uid="{00000000-0005-0000-0000-0000D3000000}"/>
    <cellStyle name="Normalny 6 7 2" xfId="208" xr:uid="{00000000-0005-0000-0000-0000D4000000}"/>
    <cellStyle name="Normalny 6 8" xfId="104" xr:uid="{00000000-0005-0000-0000-0000D5000000}"/>
    <cellStyle name="Normalny 6 8 2" xfId="220" xr:uid="{00000000-0005-0000-0000-0000D6000000}"/>
    <cellStyle name="Normalny 6 9" xfId="85" xr:uid="{00000000-0005-0000-0000-0000D7000000}"/>
    <cellStyle name="Normalny 6 9 2" xfId="202" xr:uid="{00000000-0005-0000-0000-0000D8000000}"/>
    <cellStyle name="Normalny 7" xfId="61" xr:uid="{00000000-0005-0000-0000-0000D9000000}"/>
    <cellStyle name="Normalny 7 10" xfId="108" xr:uid="{00000000-0005-0000-0000-0000DA000000}"/>
    <cellStyle name="Normalny 7 10 2" xfId="224" xr:uid="{00000000-0005-0000-0000-0000DB000000}"/>
    <cellStyle name="Normalny 7 11" xfId="81" xr:uid="{00000000-0005-0000-0000-0000DC000000}"/>
    <cellStyle name="Normalny 7 11 2" xfId="198" xr:uid="{00000000-0005-0000-0000-0000DD000000}"/>
    <cellStyle name="Normalny 7 12" xfId="100" xr:uid="{00000000-0005-0000-0000-0000DE000000}"/>
    <cellStyle name="Normalny 7 12 2" xfId="216" xr:uid="{00000000-0005-0000-0000-0000DF000000}"/>
    <cellStyle name="Normalny 7 13" xfId="91" xr:uid="{00000000-0005-0000-0000-0000E0000000}"/>
    <cellStyle name="Normalny 7 13 2" xfId="207" xr:uid="{00000000-0005-0000-0000-0000E1000000}"/>
    <cellStyle name="Normalny 7 14" xfId="105" xr:uid="{00000000-0005-0000-0000-0000E2000000}"/>
    <cellStyle name="Normalny 7 14 2" xfId="221" xr:uid="{00000000-0005-0000-0000-0000E3000000}"/>
    <cellStyle name="Normalny 7 15" xfId="84" xr:uid="{00000000-0005-0000-0000-0000E4000000}"/>
    <cellStyle name="Normalny 7 15 2" xfId="201" xr:uid="{00000000-0005-0000-0000-0000E5000000}"/>
    <cellStyle name="Normalny 7 16" xfId="97" xr:uid="{00000000-0005-0000-0000-0000E6000000}"/>
    <cellStyle name="Normalny 7 16 2" xfId="213" xr:uid="{00000000-0005-0000-0000-0000E7000000}"/>
    <cellStyle name="Normalny 7 17" xfId="94" xr:uid="{00000000-0005-0000-0000-0000E8000000}"/>
    <cellStyle name="Normalny 7 17 2" xfId="210" xr:uid="{00000000-0005-0000-0000-0000E9000000}"/>
    <cellStyle name="Normalny 7 18" xfId="95" xr:uid="{00000000-0005-0000-0000-0000EA000000}"/>
    <cellStyle name="Normalny 7 18 2" xfId="211" xr:uid="{00000000-0005-0000-0000-0000EB000000}"/>
    <cellStyle name="Normalny 7 19" xfId="171" xr:uid="{00000000-0005-0000-0000-0000EC000000}"/>
    <cellStyle name="Normalny 7 19 2" xfId="290" xr:uid="{00000000-0005-0000-0000-0000ED000000}"/>
    <cellStyle name="Normalny 7 2" xfId="63" xr:uid="{00000000-0005-0000-0000-0000EE000000}"/>
    <cellStyle name="Normalny 7 2 10" xfId="143" xr:uid="{00000000-0005-0000-0000-0000EF000000}"/>
    <cellStyle name="Normalny 7 2 10 2" xfId="263" xr:uid="{00000000-0005-0000-0000-0000F0000000}"/>
    <cellStyle name="Normalny 7 2 11" xfId="147" xr:uid="{00000000-0005-0000-0000-0000F1000000}"/>
    <cellStyle name="Normalny 7 2 11 2" xfId="267" xr:uid="{00000000-0005-0000-0000-0000F2000000}"/>
    <cellStyle name="Normalny 7 2 12" xfId="152" xr:uid="{00000000-0005-0000-0000-0000F3000000}"/>
    <cellStyle name="Normalny 7 2 12 2" xfId="271" xr:uid="{00000000-0005-0000-0000-0000F4000000}"/>
    <cellStyle name="Normalny 7 2 13" xfId="156" xr:uid="{00000000-0005-0000-0000-0000F5000000}"/>
    <cellStyle name="Normalny 7 2 13 2" xfId="275" xr:uid="{00000000-0005-0000-0000-0000F6000000}"/>
    <cellStyle name="Normalny 7 2 14" xfId="160" xr:uid="{00000000-0005-0000-0000-0000F7000000}"/>
    <cellStyle name="Normalny 7 2 14 2" xfId="279" xr:uid="{00000000-0005-0000-0000-0000F8000000}"/>
    <cellStyle name="Normalny 7 2 15" xfId="164" xr:uid="{00000000-0005-0000-0000-0000F9000000}"/>
    <cellStyle name="Normalny 7 2 15 2" xfId="283" xr:uid="{00000000-0005-0000-0000-0000FA000000}"/>
    <cellStyle name="Normalny 7 2 16" xfId="168" xr:uid="{00000000-0005-0000-0000-0000FB000000}"/>
    <cellStyle name="Normalny 7 2 16 2" xfId="287" xr:uid="{00000000-0005-0000-0000-0000FC000000}"/>
    <cellStyle name="Normalny 7 2 17" xfId="173" xr:uid="{00000000-0005-0000-0000-0000FD000000}"/>
    <cellStyle name="Normalny 7 2 17 2" xfId="292" xr:uid="{00000000-0005-0000-0000-0000FE000000}"/>
    <cellStyle name="Normalny 7 2 18" xfId="179" xr:uid="{00000000-0005-0000-0000-0000FF000000}"/>
    <cellStyle name="Normalny 7 2 18 2" xfId="297" xr:uid="{00000000-0005-0000-0000-000000010000}"/>
    <cellStyle name="Normalny 7 2 19" xfId="185" xr:uid="{00000000-0005-0000-0000-000001010000}"/>
    <cellStyle name="Normalny 7 2 19 2" xfId="302" xr:uid="{00000000-0005-0000-0000-000002010000}"/>
    <cellStyle name="Normalny 7 2 2" xfId="77" xr:uid="{00000000-0005-0000-0000-000003010000}"/>
    <cellStyle name="Normalny 7 2 2 2" xfId="227" xr:uid="{00000000-0005-0000-0000-000004010000}"/>
    <cellStyle name="Normalny 7 2 20" xfId="193" xr:uid="{00000000-0005-0000-0000-000005010000}"/>
    <cellStyle name="Normalny 7 2 21" xfId="318" xr:uid="{00000000-0005-0000-0000-000006010000}"/>
    <cellStyle name="Normalny 7 2 22" xfId="322" xr:uid="{00000000-0005-0000-0000-000007010000}"/>
    <cellStyle name="Normalny 7 2 23" xfId="326" xr:uid="{00000000-0005-0000-0000-000008010000}"/>
    <cellStyle name="Normalny 7 2 24" xfId="330" xr:uid="{00000000-0005-0000-0000-000009010000}"/>
    <cellStyle name="Normalny 7 2 25" xfId="334" xr:uid="{00000000-0005-0000-0000-00000A010000}"/>
    <cellStyle name="Normalny 7 2 26" xfId="338" xr:uid="{00000000-0005-0000-0000-00000B010000}"/>
    <cellStyle name="Normalny 7 2 27" xfId="348" xr:uid="{00000000-0005-0000-0000-00000C010000}"/>
    <cellStyle name="Normalny 7 2 28" xfId="352" xr:uid="{00000000-0005-0000-0000-00000D010000}"/>
    <cellStyle name="Normalny 7 2 29" xfId="356" xr:uid="{00000000-0005-0000-0000-00000E010000}"/>
    <cellStyle name="Normalny 7 2 3" xfId="111" xr:uid="{00000000-0005-0000-0000-00000F010000}"/>
    <cellStyle name="Normalny 7 2 3 2" xfId="232" xr:uid="{00000000-0005-0000-0000-000010010000}"/>
    <cellStyle name="Normalny 7 2 30" xfId="361" xr:uid="{00000000-0005-0000-0000-000011010000}"/>
    <cellStyle name="Normalny 7 2 31" xfId="384" xr:uid="{00000000-0005-0000-0000-000012010000}"/>
    <cellStyle name="Normalny 7 2 32" xfId="70" xr:uid="{00000000-0005-0000-0000-000013010000}"/>
    <cellStyle name="Normalny 7 2 33" xfId="367" xr:uid="{00000000-0005-0000-0000-000014010000}"/>
    <cellStyle name="Normalny 7 2 34" xfId="368" xr:uid="{00000000-0005-0000-0000-000015010000}"/>
    <cellStyle name="Normalny 7 2 4" xfId="116" xr:uid="{00000000-0005-0000-0000-000016010000}"/>
    <cellStyle name="Normalny 7 2 4 2" xfId="237" xr:uid="{00000000-0005-0000-0000-000017010000}"/>
    <cellStyle name="Normalny 7 2 5" xfId="121" xr:uid="{00000000-0005-0000-0000-000018010000}"/>
    <cellStyle name="Normalny 7 2 5 2" xfId="242" xr:uid="{00000000-0005-0000-0000-000019010000}"/>
    <cellStyle name="Normalny 7 2 6" xfId="126" xr:uid="{00000000-0005-0000-0000-00001A010000}"/>
    <cellStyle name="Normalny 7 2 6 2" xfId="247" xr:uid="{00000000-0005-0000-0000-00001B010000}"/>
    <cellStyle name="Normalny 7 2 7" xfId="131" xr:uid="{00000000-0005-0000-0000-00001C010000}"/>
    <cellStyle name="Normalny 7 2 7 2" xfId="251" xr:uid="{00000000-0005-0000-0000-00001D010000}"/>
    <cellStyle name="Normalny 7 2 8" xfId="135" xr:uid="{00000000-0005-0000-0000-00001E010000}"/>
    <cellStyle name="Normalny 7 2 8 2" xfId="255" xr:uid="{00000000-0005-0000-0000-00001F010000}"/>
    <cellStyle name="Normalny 7 2 9" xfId="139" xr:uid="{00000000-0005-0000-0000-000020010000}"/>
    <cellStyle name="Normalny 7 2 9 2" xfId="259" xr:uid="{00000000-0005-0000-0000-000021010000}"/>
    <cellStyle name="Normalny 7 20" xfId="177" xr:uid="{00000000-0005-0000-0000-000022010000}"/>
    <cellStyle name="Normalny 7 20 2" xfId="295" xr:uid="{00000000-0005-0000-0000-000023010000}"/>
    <cellStyle name="Normalny 7 21" xfId="183" xr:uid="{00000000-0005-0000-0000-000024010000}"/>
    <cellStyle name="Normalny 7 21 2" xfId="300" xr:uid="{00000000-0005-0000-0000-000025010000}"/>
    <cellStyle name="Normalny 7 22" xfId="191" xr:uid="{00000000-0005-0000-0000-000026010000}"/>
    <cellStyle name="Normalny 7 23" xfId="316" xr:uid="{00000000-0005-0000-0000-000027010000}"/>
    <cellStyle name="Normalny 7 24" xfId="313" xr:uid="{00000000-0005-0000-0000-000028010000}"/>
    <cellStyle name="Normalny 7 25" xfId="308" xr:uid="{00000000-0005-0000-0000-000029010000}"/>
    <cellStyle name="Normalny 7 26" xfId="305" xr:uid="{00000000-0005-0000-0000-00002A010000}"/>
    <cellStyle name="Normalny 7 27" xfId="312" xr:uid="{00000000-0005-0000-0000-00002B010000}"/>
    <cellStyle name="Normalny 7 28" xfId="309" xr:uid="{00000000-0005-0000-0000-00002C010000}"/>
    <cellStyle name="Normalny 7 29" xfId="346" xr:uid="{00000000-0005-0000-0000-00002D010000}"/>
    <cellStyle name="Normalny 7 3" xfId="66" xr:uid="{00000000-0005-0000-0000-00002E010000}"/>
    <cellStyle name="Normalny 7 3 10" xfId="145" xr:uid="{00000000-0005-0000-0000-00002F010000}"/>
    <cellStyle name="Normalny 7 3 10 2" xfId="265" xr:uid="{00000000-0005-0000-0000-000030010000}"/>
    <cellStyle name="Normalny 7 3 11" xfId="150" xr:uid="{00000000-0005-0000-0000-000031010000}"/>
    <cellStyle name="Normalny 7 3 11 2" xfId="269" xr:uid="{00000000-0005-0000-0000-000032010000}"/>
    <cellStyle name="Normalny 7 3 12" xfId="154" xr:uid="{00000000-0005-0000-0000-000033010000}"/>
    <cellStyle name="Normalny 7 3 12 2" xfId="273" xr:uid="{00000000-0005-0000-0000-000034010000}"/>
    <cellStyle name="Normalny 7 3 13" xfId="158" xr:uid="{00000000-0005-0000-0000-000035010000}"/>
    <cellStyle name="Normalny 7 3 13 2" xfId="277" xr:uid="{00000000-0005-0000-0000-000036010000}"/>
    <cellStyle name="Normalny 7 3 14" xfId="162" xr:uid="{00000000-0005-0000-0000-000037010000}"/>
    <cellStyle name="Normalny 7 3 14 2" xfId="281" xr:uid="{00000000-0005-0000-0000-000038010000}"/>
    <cellStyle name="Normalny 7 3 15" xfId="166" xr:uid="{00000000-0005-0000-0000-000039010000}"/>
    <cellStyle name="Normalny 7 3 15 2" xfId="285" xr:uid="{00000000-0005-0000-0000-00003A010000}"/>
    <cellStyle name="Normalny 7 3 16" xfId="170" xr:uid="{00000000-0005-0000-0000-00003B010000}"/>
    <cellStyle name="Normalny 7 3 16 2" xfId="289" xr:uid="{00000000-0005-0000-0000-00003C010000}"/>
    <cellStyle name="Normalny 7 3 17" xfId="176" xr:uid="{00000000-0005-0000-0000-00003D010000}"/>
    <cellStyle name="Normalny 7 3 17 2" xfId="294" xr:uid="{00000000-0005-0000-0000-00003E010000}"/>
    <cellStyle name="Normalny 7 3 18" xfId="182" xr:uid="{00000000-0005-0000-0000-00003F010000}"/>
    <cellStyle name="Normalny 7 3 18 2" xfId="299" xr:uid="{00000000-0005-0000-0000-000040010000}"/>
    <cellStyle name="Normalny 7 3 19" xfId="188" xr:uid="{00000000-0005-0000-0000-000041010000}"/>
    <cellStyle name="Normalny 7 3 19 2" xfId="304" xr:uid="{00000000-0005-0000-0000-000042010000}"/>
    <cellStyle name="Normalny 7 3 2" xfId="79" xr:uid="{00000000-0005-0000-0000-000043010000}"/>
    <cellStyle name="Normalny 7 3 2 2" xfId="230" xr:uid="{00000000-0005-0000-0000-000044010000}"/>
    <cellStyle name="Normalny 7 3 20" xfId="196" xr:uid="{00000000-0005-0000-0000-000045010000}"/>
    <cellStyle name="Normalny 7 3 21" xfId="320" xr:uid="{00000000-0005-0000-0000-000046010000}"/>
    <cellStyle name="Normalny 7 3 22" xfId="324" xr:uid="{00000000-0005-0000-0000-000047010000}"/>
    <cellStyle name="Normalny 7 3 23" xfId="328" xr:uid="{00000000-0005-0000-0000-000048010000}"/>
    <cellStyle name="Normalny 7 3 24" xfId="332" xr:uid="{00000000-0005-0000-0000-000049010000}"/>
    <cellStyle name="Normalny 7 3 25" xfId="336" xr:uid="{00000000-0005-0000-0000-00004A010000}"/>
    <cellStyle name="Normalny 7 3 26" xfId="340" xr:uid="{00000000-0005-0000-0000-00004B010000}"/>
    <cellStyle name="Normalny 7 3 27" xfId="350" xr:uid="{00000000-0005-0000-0000-00004C010000}"/>
    <cellStyle name="Normalny 7 3 28" xfId="354" xr:uid="{00000000-0005-0000-0000-00004D010000}"/>
    <cellStyle name="Normalny 7 3 29" xfId="358" xr:uid="{00000000-0005-0000-0000-00004E010000}"/>
    <cellStyle name="Normalny 7 3 3" xfId="114" xr:uid="{00000000-0005-0000-0000-00004F010000}"/>
    <cellStyle name="Normalny 7 3 3 2" xfId="235" xr:uid="{00000000-0005-0000-0000-000050010000}"/>
    <cellStyle name="Normalny 7 3 30" xfId="364" xr:uid="{00000000-0005-0000-0000-000051010000}"/>
    <cellStyle name="Normalny 7 3 31" xfId="381" xr:uid="{00000000-0005-0000-0000-000052010000}"/>
    <cellStyle name="Normalny 7 3 32" xfId="375" xr:uid="{00000000-0005-0000-0000-000053010000}"/>
    <cellStyle name="Normalny 7 3 33" xfId="377" xr:uid="{00000000-0005-0000-0000-000054010000}"/>
    <cellStyle name="Normalny 7 3 34" xfId="378" xr:uid="{00000000-0005-0000-0000-000055010000}"/>
    <cellStyle name="Normalny 7 3 4" xfId="118" xr:uid="{00000000-0005-0000-0000-000056010000}"/>
    <cellStyle name="Normalny 7 3 4 2" xfId="239" xr:uid="{00000000-0005-0000-0000-000057010000}"/>
    <cellStyle name="Normalny 7 3 5" xfId="124" xr:uid="{00000000-0005-0000-0000-000058010000}"/>
    <cellStyle name="Normalny 7 3 5 2" xfId="245" xr:uid="{00000000-0005-0000-0000-000059010000}"/>
    <cellStyle name="Normalny 7 3 6" xfId="128" xr:uid="{00000000-0005-0000-0000-00005A010000}"/>
    <cellStyle name="Normalny 7 3 6 2" xfId="249" xr:uid="{00000000-0005-0000-0000-00005B010000}"/>
    <cellStyle name="Normalny 7 3 7" xfId="133" xr:uid="{00000000-0005-0000-0000-00005C010000}"/>
    <cellStyle name="Normalny 7 3 7 2" xfId="253" xr:uid="{00000000-0005-0000-0000-00005D010000}"/>
    <cellStyle name="Normalny 7 3 8" xfId="137" xr:uid="{00000000-0005-0000-0000-00005E010000}"/>
    <cellStyle name="Normalny 7 3 8 2" xfId="257" xr:uid="{00000000-0005-0000-0000-00005F010000}"/>
    <cellStyle name="Normalny 7 3 9" xfId="141" xr:uid="{00000000-0005-0000-0000-000060010000}"/>
    <cellStyle name="Normalny 7 3 9 2" xfId="261" xr:uid="{00000000-0005-0000-0000-000061010000}"/>
    <cellStyle name="Normalny 7 30" xfId="344" xr:uid="{00000000-0005-0000-0000-000062010000}"/>
    <cellStyle name="Normalny 7 31" xfId="342" xr:uid="{00000000-0005-0000-0000-000063010000}"/>
    <cellStyle name="Normalny 7 32" xfId="359" xr:uid="{00000000-0005-0000-0000-000064010000}"/>
    <cellStyle name="Normalny 7 33" xfId="387" xr:uid="{00000000-0005-0000-0000-000065010000}"/>
    <cellStyle name="Normalny 7 34" xfId="389" xr:uid="{00000000-0005-0000-0000-000066010000}"/>
    <cellStyle name="Normalny 7 35" xfId="376" xr:uid="{00000000-0005-0000-0000-000067010000}"/>
    <cellStyle name="Normalny 7 36" xfId="373" xr:uid="{00000000-0005-0000-0000-000068010000}"/>
    <cellStyle name="Normalny 7 4" xfId="75" xr:uid="{00000000-0005-0000-0000-000069010000}"/>
    <cellStyle name="Normalny 7 4 2" xfId="225" xr:uid="{00000000-0005-0000-0000-00006A010000}"/>
    <cellStyle name="Normalny 7 5" xfId="102" xr:uid="{00000000-0005-0000-0000-00006B010000}"/>
    <cellStyle name="Normalny 7 5 2" xfId="218" xr:uid="{00000000-0005-0000-0000-00006C010000}"/>
    <cellStyle name="Normalny 7 6" xfId="88" xr:uid="{00000000-0005-0000-0000-00006D010000}"/>
    <cellStyle name="Normalny 7 6 2" xfId="204" xr:uid="{00000000-0005-0000-0000-00006E010000}"/>
    <cellStyle name="Normalny 7 7" xfId="80" xr:uid="{00000000-0005-0000-0000-00006F010000}"/>
    <cellStyle name="Normalny 7 7 2" xfId="197" xr:uid="{00000000-0005-0000-0000-000070010000}"/>
    <cellStyle name="Normalny 7 8" xfId="101" xr:uid="{00000000-0005-0000-0000-000071010000}"/>
    <cellStyle name="Normalny 7 8 2" xfId="217" xr:uid="{00000000-0005-0000-0000-000072010000}"/>
    <cellStyle name="Normalny 7 9" xfId="89" xr:uid="{00000000-0005-0000-0000-000073010000}"/>
    <cellStyle name="Normalny 7 9 2" xfId="205" xr:uid="{00000000-0005-0000-0000-000074010000}"/>
    <cellStyle name="Normalny 8" xfId="55" xr:uid="{00000000-0005-0000-0000-000075010000}"/>
    <cellStyle name="Normalny 8 10" xfId="388" xr:uid="{00000000-0005-0000-0000-000076010000}"/>
    <cellStyle name="Normalny 8 2" xfId="129" xr:uid="{00000000-0005-0000-0000-000077010000}"/>
    <cellStyle name="Normalny 8 3" xfId="149" xr:uid="{00000000-0005-0000-0000-000078010000}"/>
    <cellStyle name="Normalny 8 4" xfId="86" xr:uid="{00000000-0005-0000-0000-000079010000}"/>
    <cellStyle name="Normalny 8 5" xfId="189" xr:uid="{00000000-0005-0000-0000-00007A010000}"/>
    <cellStyle name="Normalny 8 6" xfId="72" xr:uid="{00000000-0005-0000-0000-00007B010000}"/>
    <cellStyle name="Normalny 8 7" xfId="366" xr:uid="{00000000-0005-0000-0000-00007C010000}"/>
    <cellStyle name="Normalny 8 8" xfId="391" xr:uid="{00000000-0005-0000-0000-00007D010000}"/>
    <cellStyle name="Normalny 8 9" xfId="69" xr:uid="{00000000-0005-0000-0000-00007E010000}"/>
    <cellStyle name="Obliczenia 2" xfId="38" xr:uid="{00000000-0005-0000-0000-00007F010000}"/>
    <cellStyle name="Styl 1" xfId="54" xr:uid="{00000000-0005-0000-0000-000080010000}"/>
    <cellStyle name="Suma 2" xfId="39" xr:uid="{00000000-0005-0000-0000-000081010000}"/>
    <cellStyle name="Tekst objaśnienia 2" xfId="40" xr:uid="{00000000-0005-0000-0000-000082010000}"/>
    <cellStyle name="Tekst ostrzeżenia 2" xfId="41" xr:uid="{00000000-0005-0000-0000-000083010000}"/>
    <cellStyle name="Tytuł 2" xfId="42" xr:uid="{00000000-0005-0000-0000-000084010000}"/>
    <cellStyle name="Uwaga 2" xfId="43" xr:uid="{00000000-0005-0000-0000-000085010000}"/>
    <cellStyle name="Walutowy 2" xfId="44" xr:uid="{00000000-0005-0000-0000-000086010000}"/>
    <cellStyle name="Zły" xfId="45" xr:uid="{00000000-0005-0000-0000-000087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portalzp.pl/kody-cpv/szczegoly/roboty-w-zakresie-kanalizacji-sciekowej-6691" TargetMode="External"/><Relationship Id="rId2" Type="http://schemas.openxmlformats.org/officeDocument/2006/relationships/hyperlink" Target="https://www.portalzp.pl/kody-cpv/szczegoly/roboty-w-zakresie-kanalizacji-sciekowej-6691" TargetMode="External"/><Relationship Id="rId1" Type="http://schemas.openxmlformats.org/officeDocument/2006/relationships/hyperlink" Target="https://www.portalzp.pl/kody-cpv/szczegoly/roboty-w-zakresie-kanalizacji-sciekowej-6691" TargetMode="External"/><Relationship Id="rId6" Type="http://schemas.openxmlformats.org/officeDocument/2006/relationships/printerSettings" Target="../printerSettings/printerSettings1.bin"/><Relationship Id="rId5" Type="http://schemas.openxmlformats.org/officeDocument/2006/relationships/hyperlink" Target="https://www.portalzp.pl/kody-cpv/szczegoly/roboty-w-zakresie-kanalizacji-sciekowej-6691" TargetMode="External"/><Relationship Id="rId4" Type="http://schemas.openxmlformats.org/officeDocument/2006/relationships/hyperlink" Target="https://www.portalzp.pl/kody-cpv/szczegoly/roboty-w-zakresie-kanalizacji-sciekowej-669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Q100"/>
  <sheetViews>
    <sheetView tabSelected="1" view="pageBreakPreview" zoomScale="130" zoomScaleSheetLayoutView="130" workbookViewId="0">
      <selection activeCell="A97" sqref="A2:F100"/>
    </sheetView>
  </sheetViews>
  <sheetFormatPr defaultRowHeight="15"/>
  <cols>
    <col min="1" max="1" width="8.5703125" style="23" bestFit="1" customWidth="1"/>
    <col min="2" max="2" width="11.85546875" style="4" bestFit="1" customWidth="1"/>
    <col min="3" max="3" width="16.42578125" style="4" customWidth="1"/>
    <col min="4" max="4" width="57.42578125" style="4" bestFit="1" customWidth="1"/>
    <col min="5" max="5" width="7.140625" style="4" bestFit="1" customWidth="1"/>
    <col min="6" max="6" width="10.5703125" style="4" bestFit="1" customWidth="1"/>
    <col min="7" max="7" width="12.7109375" bestFit="1" customWidth="1"/>
  </cols>
  <sheetData>
    <row r="1" spans="1:6" ht="15.75" thickBot="1">
      <c r="A1" s="35"/>
      <c r="B1" s="1"/>
      <c r="C1" s="2"/>
      <c r="D1" s="1"/>
      <c r="E1" s="1"/>
      <c r="F1" s="3"/>
    </row>
    <row r="2" spans="1:6" ht="27.75">
      <c r="A2" s="46" t="s">
        <v>240</v>
      </c>
      <c r="B2" s="47"/>
      <c r="C2" s="47"/>
      <c r="D2" s="47"/>
      <c r="E2" s="47"/>
      <c r="F2" s="47"/>
    </row>
    <row r="3" spans="1:6" ht="136.5" customHeight="1">
      <c r="A3" s="48" t="s">
        <v>147</v>
      </c>
      <c r="B3" s="49"/>
      <c r="C3" s="49"/>
      <c r="D3" s="49"/>
      <c r="E3" s="49"/>
      <c r="F3" s="49"/>
    </row>
    <row r="4" spans="1:6" ht="16.5" customHeight="1">
      <c r="A4" s="45" t="s">
        <v>0</v>
      </c>
      <c r="B4" s="44" t="s">
        <v>1</v>
      </c>
      <c r="C4" s="44"/>
      <c r="D4" s="44" t="s">
        <v>2</v>
      </c>
      <c r="E4" s="50" t="s">
        <v>3</v>
      </c>
      <c r="F4" s="51" t="s">
        <v>4</v>
      </c>
    </row>
    <row r="5" spans="1:6" ht="31.5" customHeight="1">
      <c r="A5" s="45"/>
      <c r="B5" s="44"/>
      <c r="C5" s="44"/>
      <c r="D5" s="44"/>
      <c r="E5" s="50"/>
      <c r="F5" s="51"/>
    </row>
    <row r="6" spans="1:6" ht="15" customHeight="1">
      <c r="A6" s="45"/>
      <c r="B6" s="17" t="s">
        <v>20</v>
      </c>
      <c r="C6" s="38" t="s">
        <v>51</v>
      </c>
      <c r="D6" s="44"/>
      <c r="E6" s="50"/>
      <c r="F6" s="51"/>
    </row>
    <row r="7" spans="1:6">
      <c r="A7" s="36">
        <v>1</v>
      </c>
      <c r="B7" s="12">
        <v>2</v>
      </c>
      <c r="C7" s="12">
        <v>3</v>
      </c>
      <c r="D7" s="13" t="s">
        <v>22</v>
      </c>
      <c r="E7" s="14">
        <v>5</v>
      </c>
      <c r="F7" s="15">
        <v>6</v>
      </c>
    </row>
    <row r="8" spans="1:6">
      <c r="A8" s="37">
        <v>1</v>
      </c>
      <c r="B8" s="18">
        <v>45000000</v>
      </c>
      <c r="C8" s="18" t="s">
        <v>15</v>
      </c>
      <c r="D8" s="19" t="s">
        <v>5</v>
      </c>
      <c r="E8" s="20" t="s">
        <v>6</v>
      </c>
      <c r="F8" s="21" t="s">
        <v>6</v>
      </c>
    </row>
    <row r="9" spans="1:6" ht="30">
      <c r="A9" s="34" t="s">
        <v>7</v>
      </c>
      <c r="B9" s="9" t="s">
        <v>23</v>
      </c>
      <c r="C9" s="9" t="s">
        <v>47</v>
      </c>
      <c r="D9" s="10" t="s">
        <v>61</v>
      </c>
      <c r="E9" s="9" t="s">
        <v>8</v>
      </c>
      <c r="F9" s="28">
        <v>1.1000000000000001</v>
      </c>
    </row>
    <row r="10" spans="1:6" ht="45">
      <c r="A10" s="34" t="s">
        <v>62</v>
      </c>
      <c r="B10" s="9" t="s">
        <v>81</v>
      </c>
      <c r="C10" s="9" t="s">
        <v>82</v>
      </c>
      <c r="D10" s="10" t="s">
        <v>148</v>
      </c>
      <c r="E10" s="9" t="s">
        <v>11</v>
      </c>
      <c r="F10" s="28">
        <v>39</v>
      </c>
    </row>
    <row r="11" spans="1:6" ht="45">
      <c r="A11" s="34" t="s">
        <v>63</v>
      </c>
      <c r="B11" s="9" t="s">
        <v>23</v>
      </c>
      <c r="C11" s="9" t="s">
        <v>66</v>
      </c>
      <c r="D11" s="10" t="s">
        <v>222</v>
      </c>
      <c r="E11" s="9" t="s">
        <v>29</v>
      </c>
      <c r="F11" s="41">
        <v>489</v>
      </c>
    </row>
    <row r="12" spans="1:6" ht="45">
      <c r="A12" s="34" t="s">
        <v>64</v>
      </c>
      <c r="B12" s="25" t="s">
        <v>23</v>
      </c>
      <c r="C12" s="25" t="s">
        <v>46</v>
      </c>
      <c r="D12" s="10" t="s">
        <v>142</v>
      </c>
      <c r="E12" s="9" t="s">
        <v>9</v>
      </c>
      <c r="F12" s="41">
        <v>3048</v>
      </c>
    </row>
    <row r="13" spans="1:6" ht="45">
      <c r="A13" s="34" t="s">
        <v>65</v>
      </c>
      <c r="B13" s="25" t="s">
        <v>23</v>
      </c>
      <c r="C13" s="25" t="s">
        <v>46</v>
      </c>
      <c r="D13" s="10" t="s">
        <v>143</v>
      </c>
      <c r="E13" s="9" t="s">
        <v>9</v>
      </c>
      <c r="F13" s="41">
        <v>264</v>
      </c>
    </row>
    <row r="14" spans="1:6" ht="45">
      <c r="A14" s="34" t="s">
        <v>16</v>
      </c>
      <c r="B14" s="25" t="s">
        <v>23</v>
      </c>
      <c r="C14" s="25" t="s">
        <v>46</v>
      </c>
      <c r="D14" s="10" t="s">
        <v>149</v>
      </c>
      <c r="E14" s="9" t="s">
        <v>9</v>
      </c>
      <c r="F14" s="41">
        <v>5340</v>
      </c>
    </row>
    <row r="15" spans="1:6" ht="45">
      <c r="A15" s="34" t="s">
        <v>17</v>
      </c>
      <c r="B15" s="25" t="s">
        <v>23</v>
      </c>
      <c r="C15" s="25" t="s">
        <v>150</v>
      </c>
      <c r="D15" s="26" t="s">
        <v>232</v>
      </c>
      <c r="E15" s="9" t="s">
        <v>9</v>
      </c>
      <c r="F15" s="41">
        <v>3958</v>
      </c>
    </row>
    <row r="16" spans="1:6" ht="45">
      <c r="A16" s="34" t="s">
        <v>18</v>
      </c>
      <c r="B16" s="25" t="s">
        <v>23</v>
      </c>
      <c r="C16" s="25" t="s">
        <v>150</v>
      </c>
      <c r="D16" s="26" t="s">
        <v>233</v>
      </c>
      <c r="E16" s="9" t="s">
        <v>9</v>
      </c>
      <c r="F16" s="41">
        <v>5255</v>
      </c>
    </row>
    <row r="17" spans="1:37" ht="75">
      <c r="A17" s="34" t="s">
        <v>19</v>
      </c>
      <c r="B17" s="25" t="s">
        <v>23</v>
      </c>
      <c r="C17" s="25" t="s">
        <v>46</v>
      </c>
      <c r="D17" s="26" t="s">
        <v>151</v>
      </c>
      <c r="E17" s="9" t="s">
        <v>9</v>
      </c>
      <c r="F17" s="40">
        <v>3396</v>
      </c>
    </row>
    <row r="18" spans="1:37" ht="30">
      <c r="A18" s="34" t="s">
        <v>54</v>
      </c>
      <c r="B18" s="25" t="s">
        <v>23</v>
      </c>
      <c r="C18" s="25" t="s">
        <v>46</v>
      </c>
      <c r="D18" s="26" t="s">
        <v>152</v>
      </c>
      <c r="E18" s="9" t="s">
        <v>9</v>
      </c>
      <c r="F18" s="40">
        <v>570</v>
      </c>
    </row>
    <row r="19" spans="1:37" ht="30">
      <c r="A19" s="34" t="s">
        <v>55</v>
      </c>
      <c r="B19" s="25" t="s">
        <v>23</v>
      </c>
      <c r="C19" s="25" t="s">
        <v>46</v>
      </c>
      <c r="D19" s="26" t="s">
        <v>53</v>
      </c>
      <c r="E19" s="9" t="s">
        <v>10</v>
      </c>
      <c r="F19" s="40">
        <v>2536</v>
      </c>
    </row>
    <row r="20" spans="1:37" ht="30">
      <c r="A20" s="34" t="s">
        <v>83</v>
      </c>
      <c r="B20" s="25" t="s">
        <v>23</v>
      </c>
      <c r="C20" s="25" t="s">
        <v>46</v>
      </c>
      <c r="D20" s="26" t="s">
        <v>87</v>
      </c>
      <c r="E20" s="9" t="s">
        <v>10</v>
      </c>
      <c r="F20" s="40">
        <v>1376</v>
      </c>
    </row>
    <row r="21" spans="1:37" ht="30">
      <c r="A21" s="34" t="s">
        <v>88</v>
      </c>
      <c r="B21" s="25" t="s">
        <v>23</v>
      </c>
      <c r="C21" s="25" t="s">
        <v>46</v>
      </c>
      <c r="D21" s="26" t="s">
        <v>157</v>
      </c>
      <c r="E21" s="9" t="s">
        <v>29</v>
      </c>
      <c r="F21" s="40">
        <f>0.06*F19+0.025*F20</f>
        <v>186.56</v>
      </c>
    </row>
    <row r="22" spans="1:37" ht="30">
      <c r="A22" s="34" t="s">
        <v>91</v>
      </c>
      <c r="B22" s="25" t="s">
        <v>23</v>
      </c>
      <c r="C22" s="25" t="s">
        <v>46</v>
      </c>
      <c r="D22" s="26" t="s">
        <v>154</v>
      </c>
      <c r="E22" s="9" t="s">
        <v>10</v>
      </c>
      <c r="F22" s="40">
        <v>45</v>
      </c>
    </row>
    <row r="23" spans="1:37">
      <c r="A23" s="34" t="s">
        <v>145</v>
      </c>
      <c r="B23" s="25" t="s">
        <v>23</v>
      </c>
      <c r="C23" s="25" t="s">
        <v>46</v>
      </c>
      <c r="D23" s="26" t="s">
        <v>155</v>
      </c>
      <c r="E23" s="9" t="s">
        <v>10</v>
      </c>
      <c r="F23" s="40">
        <v>30</v>
      </c>
    </row>
    <row r="24" spans="1:37">
      <c r="A24" s="34" t="s">
        <v>105</v>
      </c>
      <c r="B24" s="25"/>
      <c r="C24" s="25"/>
      <c r="D24" s="26" t="s">
        <v>156</v>
      </c>
      <c r="E24" s="9" t="s">
        <v>11</v>
      </c>
      <c r="F24" s="40">
        <v>1</v>
      </c>
    </row>
    <row r="25" spans="1:37">
      <c r="A25" s="34" t="s">
        <v>106</v>
      </c>
      <c r="B25" s="25" t="s">
        <v>23</v>
      </c>
      <c r="C25" s="25" t="s">
        <v>46</v>
      </c>
      <c r="D25" s="26" t="s">
        <v>223</v>
      </c>
      <c r="E25" s="9" t="s">
        <v>10</v>
      </c>
      <c r="F25" s="40">
        <v>155</v>
      </c>
    </row>
    <row r="26" spans="1:37" ht="30">
      <c r="A26" s="34" t="s">
        <v>139</v>
      </c>
      <c r="B26" s="25" t="s">
        <v>23</v>
      </c>
      <c r="C26" s="25" t="s">
        <v>46</v>
      </c>
      <c r="D26" s="26" t="s">
        <v>89</v>
      </c>
      <c r="E26" s="9" t="s">
        <v>11</v>
      </c>
      <c r="F26" s="40">
        <v>60</v>
      </c>
    </row>
    <row r="27" spans="1:37">
      <c r="A27" s="34" t="s">
        <v>146</v>
      </c>
      <c r="B27" s="25" t="s">
        <v>23</v>
      </c>
      <c r="C27" s="25" t="s">
        <v>46</v>
      </c>
      <c r="D27" s="26" t="s">
        <v>90</v>
      </c>
      <c r="E27" s="9" t="s">
        <v>11</v>
      </c>
      <c r="F27" s="40">
        <v>120</v>
      </c>
    </row>
    <row r="28" spans="1:37" s="8" customFormat="1" ht="30">
      <c r="A28" s="34" t="s">
        <v>153</v>
      </c>
      <c r="B28" s="25" t="s">
        <v>23</v>
      </c>
      <c r="C28" s="25" t="s">
        <v>50</v>
      </c>
      <c r="D28" s="26" t="s">
        <v>224</v>
      </c>
      <c r="E28" s="9" t="s">
        <v>29</v>
      </c>
      <c r="F28" s="40">
        <f>F12*0.1+F13*0.15+F14*0.2+F17*0.1+F18*0.1+F19*0.15*0.3+F20*0.3*0.1+F21+F22*2*0.1+F23*0.3*1</f>
        <v>2168.96</v>
      </c>
      <c r="H28"/>
      <c r="I28"/>
      <c r="J28"/>
      <c r="K28"/>
      <c r="L28"/>
      <c r="M28"/>
      <c r="N28"/>
      <c r="O28"/>
      <c r="P28"/>
      <c r="Q28"/>
      <c r="R28"/>
      <c r="S28"/>
      <c r="T28"/>
      <c r="U28"/>
      <c r="V28"/>
      <c r="W28"/>
      <c r="X28"/>
      <c r="Y28"/>
      <c r="Z28"/>
      <c r="AA28"/>
      <c r="AB28"/>
      <c r="AC28"/>
      <c r="AD28"/>
      <c r="AE28"/>
      <c r="AF28"/>
      <c r="AG28"/>
      <c r="AH28"/>
      <c r="AI28"/>
      <c r="AJ28"/>
      <c r="AK28"/>
    </row>
    <row r="29" spans="1:37" s="8" customFormat="1">
      <c r="A29" s="37" t="s">
        <v>158</v>
      </c>
      <c r="B29" s="20"/>
      <c r="C29" s="18" t="s">
        <v>159</v>
      </c>
      <c r="D29" s="19" t="s">
        <v>160</v>
      </c>
      <c r="E29" s="20" t="s">
        <v>6</v>
      </c>
      <c r="F29" s="22" t="s">
        <v>6</v>
      </c>
      <c r="H29"/>
      <c r="I29"/>
      <c r="J29"/>
      <c r="K29"/>
      <c r="L29"/>
      <c r="M29"/>
      <c r="N29"/>
      <c r="O29"/>
      <c r="P29"/>
      <c r="Q29"/>
      <c r="R29"/>
      <c r="S29"/>
      <c r="T29"/>
      <c r="U29"/>
      <c r="V29"/>
      <c r="W29"/>
      <c r="X29"/>
      <c r="Y29"/>
      <c r="Z29"/>
      <c r="AA29"/>
      <c r="AB29"/>
      <c r="AC29"/>
      <c r="AD29"/>
      <c r="AE29"/>
      <c r="AF29"/>
      <c r="AG29"/>
      <c r="AH29"/>
      <c r="AI29"/>
      <c r="AJ29"/>
      <c r="AK29"/>
    </row>
    <row r="30" spans="1:37" s="8" customFormat="1" ht="75">
      <c r="A30" s="34" t="s">
        <v>12</v>
      </c>
      <c r="B30" s="9" t="s">
        <v>161</v>
      </c>
      <c r="C30" s="9" t="s">
        <v>162</v>
      </c>
      <c r="D30" s="10" t="s">
        <v>225</v>
      </c>
      <c r="E30" s="9" t="s">
        <v>29</v>
      </c>
      <c r="F30" s="40">
        <v>3953.4</v>
      </c>
      <c r="H30"/>
      <c r="I30"/>
      <c r="J30"/>
      <c r="K30"/>
      <c r="L30"/>
      <c r="M30"/>
      <c r="N30"/>
      <c r="O30"/>
      <c r="P30"/>
      <c r="Q30"/>
      <c r="R30"/>
      <c r="S30"/>
      <c r="T30"/>
      <c r="U30"/>
      <c r="V30"/>
      <c r="W30"/>
      <c r="X30"/>
      <c r="Y30"/>
      <c r="Z30"/>
      <c r="AA30"/>
      <c r="AB30"/>
      <c r="AC30"/>
      <c r="AD30"/>
      <c r="AE30"/>
      <c r="AF30"/>
      <c r="AG30"/>
      <c r="AH30"/>
      <c r="AI30"/>
      <c r="AJ30"/>
      <c r="AK30"/>
    </row>
    <row r="31" spans="1:37" s="8" customFormat="1" ht="45">
      <c r="A31" s="34" t="s">
        <v>68</v>
      </c>
      <c r="B31" s="9" t="s">
        <v>161</v>
      </c>
      <c r="C31" s="9" t="s">
        <v>162</v>
      </c>
      <c r="D31" s="10" t="s">
        <v>226</v>
      </c>
      <c r="E31" s="9" t="s">
        <v>29</v>
      </c>
      <c r="F31" s="40">
        <v>832</v>
      </c>
      <c r="H31"/>
      <c r="I31"/>
      <c r="J31"/>
      <c r="K31"/>
      <c r="L31"/>
      <c r="M31"/>
      <c r="N31"/>
      <c r="O31"/>
      <c r="P31"/>
      <c r="Q31"/>
      <c r="R31"/>
      <c r="S31"/>
      <c r="T31"/>
      <c r="U31"/>
      <c r="V31"/>
      <c r="W31"/>
      <c r="X31"/>
      <c r="Y31"/>
      <c r="Z31"/>
      <c r="AA31"/>
      <c r="AB31"/>
      <c r="AC31"/>
      <c r="AD31"/>
      <c r="AE31"/>
      <c r="AF31"/>
      <c r="AG31"/>
      <c r="AH31"/>
      <c r="AI31"/>
      <c r="AJ31"/>
      <c r="AK31"/>
    </row>
    <row r="32" spans="1:37" s="8" customFormat="1" ht="30">
      <c r="A32" s="34" t="s">
        <v>69</v>
      </c>
      <c r="B32" s="9" t="s">
        <v>161</v>
      </c>
      <c r="C32" s="9" t="s">
        <v>163</v>
      </c>
      <c r="D32" s="10" t="s">
        <v>227</v>
      </c>
      <c r="E32" s="9" t="s">
        <v>29</v>
      </c>
      <c r="F32" s="40">
        <v>380</v>
      </c>
      <c r="H32"/>
      <c r="I32"/>
      <c r="J32"/>
      <c r="K32"/>
      <c r="L32"/>
      <c r="M32"/>
      <c r="N32"/>
      <c r="O32"/>
      <c r="P32"/>
      <c r="Q32"/>
      <c r="R32"/>
      <c r="S32"/>
      <c r="T32"/>
      <c r="U32"/>
      <c r="V32"/>
      <c r="W32"/>
      <c r="X32"/>
      <c r="Y32"/>
      <c r="Z32"/>
      <c r="AA32"/>
      <c r="AB32"/>
      <c r="AC32"/>
      <c r="AD32"/>
      <c r="AE32"/>
      <c r="AF32"/>
      <c r="AG32"/>
      <c r="AH32"/>
      <c r="AI32"/>
      <c r="AJ32"/>
      <c r="AK32"/>
    </row>
    <row r="33" spans="1:37">
      <c r="A33" s="20">
        <v>3</v>
      </c>
      <c r="B33" s="20"/>
      <c r="C33" s="18" t="s">
        <v>34</v>
      </c>
      <c r="D33" s="19" t="s">
        <v>35</v>
      </c>
      <c r="E33" s="20" t="s">
        <v>6</v>
      </c>
      <c r="F33" s="22" t="s">
        <v>6</v>
      </c>
    </row>
    <row r="34" spans="1:37" ht="30">
      <c r="A34" s="34" t="s">
        <v>99</v>
      </c>
      <c r="B34" s="25" t="s">
        <v>58</v>
      </c>
      <c r="C34" s="25" t="s">
        <v>45</v>
      </c>
      <c r="D34" s="26" t="s">
        <v>52</v>
      </c>
      <c r="E34" s="9" t="s">
        <v>11</v>
      </c>
      <c r="F34" s="40">
        <v>12</v>
      </c>
    </row>
    <row r="35" spans="1:37" ht="30">
      <c r="A35" s="34" t="s">
        <v>70</v>
      </c>
      <c r="B35" s="25" t="s">
        <v>58</v>
      </c>
      <c r="C35" s="25" t="s">
        <v>45</v>
      </c>
      <c r="D35" s="26" t="s">
        <v>84</v>
      </c>
      <c r="E35" s="25" t="s">
        <v>11</v>
      </c>
      <c r="F35" s="40">
        <v>18</v>
      </c>
    </row>
    <row r="36" spans="1:37" ht="30">
      <c r="A36" s="34" t="s">
        <v>71</v>
      </c>
      <c r="B36" s="25" t="s">
        <v>58</v>
      </c>
      <c r="C36" s="25" t="s">
        <v>45</v>
      </c>
      <c r="D36" s="26" t="s">
        <v>67</v>
      </c>
      <c r="E36" s="25" t="s">
        <v>11</v>
      </c>
      <c r="F36" s="40">
        <v>37</v>
      </c>
    </row>
    <row r="37" spans="1:37" ht="30">
      <c r="A37" s="34" t="s">
        <v>72</v>
      </c>
      <c r="B37" s="25" t="s">
        <v>58</v>
      </c>
      <c r="C37" s="25" t="s">
        <v>45</v>
      </c>
      <c r="D37" s="26" t="s">
        <v>228</v>
      </c>
      <c r="E37" s="25" t="s">
        <v>11</v>
      </c>
      <c r="F37" s="40">
        <v>2</v>
      </c>
    </row>
    <row r="38" spans="1:37" ht="30">
      <c r="A38" s="34" t="s">
        <v>215</v>
      </c>
      <c r="B38" s="25" t="s">
        <v>58</v>
      </c>
      <c r="C38" s="25" t="s">
        <v>45</v>
      </c>
      <c r="D38" s="26" t="s">
        <v>101</v>
      </c>
      <c r="E38" s="25" t="s">
        <v>11</v>
      </c>
      <c r="F38" s="40">
        <v>12</v>
      </c>
    </row>
    <row r="39" spans="1:37">
      <c r="A39" s="20">
        <v>4</v>
      </c>
      <c r="B39" s="20"/>
      <c r="C39" s="18" t="s">
        <v>13</v>
      </c>
      <c r="D39" s="19" t="s">
        <v>14</v>
      </c>
      <c r="E39" s="20" t="s">
        <v>6</v>
      </c>
      <c r="F39" s="21" t="s">
        <v>6</v>
      </c>
    </row>
    <row r="40" spans="1:37" ht="90">
      <c r="A40" s="34" t="s">
        <v>119</v>
      </c>
      <c r="B40" s="9" t="s">
        <v>21</v>
      </c>
      <c r="C40" s="25" t="s">
        <v>44</v>
      </c>
      <c r="D40" s="26" t="s">
        <v>216</v>
      </c>
      <c r="E40" s="25" t="s">
        <v>9</v>
      </c>
      <c r="F40" s="39">
        <v>12322</v>
      </c>
    </row>
    <row r="41" spans="1:37" ht="45">
      <c r="A41" s="34" t="s">
        <v>120</v>
      </c>
      <c r="B41" s="9" t="s">
        <v>21</v>
      </c>
      <c r="C41" s="32" t="s">
        <v>173</v>
      </c>
      <c r="D41" s="33" t="s">
        <v>181</v>
      </c>
      <c r="E41" s="25" t="s">
        <v>9</v>
      </c>
      <c r="F41" s="39">
        <v>213</v>
      </c>
    </row>
    <row r="42" spans="1:37" s="5" customFormat="1" ht="30">
      <c r="A42" s="34" t="s">
        <v>116</v>
      </c>
      <c r="B42" s="9" t="s">
        <v>21</v>
      </c>
      <c r="C42" s="25" t="s">
        <v>135</v>
      </c>
      <c r="D42" s="26" t="s">
        <v>102</v>
      </c>
      <c r="E42" s="25" t="s">
        <v>100</v>
      </c>
      <c r="F42" s="40">
        <v>832</v>
      </c>
      <c r="G42"/>
      <c r="H42"/>
      <c r="I42"/>
      <c r="J42"/>
      <c r="K42"/>
      <c r="L42"/>
      <c r="M42"/>
      <c r="N42"/>
      <c r="O42"/>
      <c r="P42"/>
      <c r="Q42"/>
      <c r="R42"/>
      <c r="S42"/>
      <c r="T42"/>
      <c r="U42"/>
      <c r="V42"/>
      <c r="W42"/>
      <c r="X42"/>
      <c r="Y42"/>
      <c r="Z42"/>
      <c r="AA42"/>
      <c r="AB42"/>
      <c r="AC42"/>
      <c r="AD42"/>
      <c r="AE42"/>
      <c r="AF42"/>
      <c r="AG42"/>
      <c r="AH42"/>
      <c r="AI42"/>
      <c r="AJ42"/>
      <c r="AK42"/>
    </row>
    <row r="43" spans="1:37" s="5" customFormat="1" ht="45">
      <c r="A43" s="34" t="s">
        <v>121</v>
      </c>
      <c r="B43" s="42" t="s">
        <v>21</v>
      </c>
      <c r="C43" s="32" t="s">
        <v>43</v>
      </c>
      <c r="D43" s="33" t="s">
        <v>164</v>
      </c>
      <c r="E43" s="25" t="s">
        <v>9</v>
      </c>
      <c r="F43" s="39">
        <v>5488</v>
      </c>
      <c r="G43"/>
      <c r="H43"/>
      <c r="I43"/>
      <c r="J43"/>
      <c r="K43"/>
      <c r="L43"/>
      <c r="M43"/>
      <c r="N43"/>
      <c r="O43"/>
      <c r="P43"/>
      <c r="Q43"/>
      <c r="R43"/>
      <c r="S43"/>
      <c r="T43"/>
      <c r="U43"/>
      <c r="V43"/>
      <c r="W43"/>
      <c r="X43"/>
      <c r="Y43"/>
      <c r="Z43"/>
      <c r="AA43"/>
      <c r="AB43"/>
      <c r="AC43"/>
      <c r="AD43"/>
      <c r="AE43"/>
      <c r="AF43"/>
      <c r="AG43"/>
      <c r="AH43"/>
      <c r="AI43"/>
      <c r="AJ43"/>
      <c r="AK43"/>
    </row>
    <row r="44" spans="1:37" s="5" customFormat="1" ht="45">
      <c r="A44" s="34" t="s">
        <v>122</v>
      </c>
      <c r="B44" s="42" t="s">
        <v>21</v>
      </c>
      <c r="C44" s="32" t="s">
        <v>43</v>
      </c>
      <c r="D44" s="33" t="s">
        <v>165</v>
      </c>
      <c r="E44" s="25" t="s">
        <v>9</v>
      </c>
      <c r="F44" s="39">
        <v>14934</v>
      </c>
      <c r="G44"/>
      <c r="H44"/>
      <c r="I44"/>
      <c r="J44"/>
      <c r="K44"/>
      <c r="L44"/>
      <c r="M44"/>
      <c r="N44"/>
      <c r="O44"/>
      <c r="P44"/>
      <c r="Q44"/>
      <c r="R44"/>
      <c r="S44"/>
      <c r="T44"/>
      <c r="U44"/>
      <c r="V44"/>
      <c r="W44"/>
      <c r="X44"/>
      <c r="Y44"/>
      <c r="Z44"/>
      <c r="AA44"/>
      <c r="AB44"/>
      <c r="AC44"/>
      <c r="AD44"/>
      <c r="AE44"/>
      <c r="AF44"/>
      <c r="AG44"/>
      <c r="AH44"/>
      <c r="AI44"/>
      <c r="AJ44"/>
      <c r="AK44"/>
    </row>
    <row r="45" spans="1:37" s="5" customFormat="1" ht="45">
      <c r="A45" s="34" t="s">
        <v>123</v>
      </c>
      <c r="B45" s="42" t="s">
        <v>21</v>
      </c>
      <c r="C45" s="32" t="s">
        <v>43</v>
      </c>
      <c r="D45" s="33" t="s">
        <v>166</v>
      </c>
      <c r="E45" s="25" t="s">
        <v>9</v>
      </c>
      <c r="F45" s="39">
        <v>5488</v>
      </c>
      <c r="G45"/>
      <c r="H45"/>
      <c r="I45"/>
      <c r="J45"/>
      <c r="K45"/>
      <c r="L45"/>
      <c r="M45"/>
      <c r="N45"/>
      <c r="O45"/>
      <c r="P45"/>
      <c r="Q45"/>
      <c r="R45"/>
      <c r="S45"/>
      <c r="T45"/>
      <c r="U45"/>
      <c r="V45"/>
      <c r="W45"/>
      <c r="X45"/>
      <c r="Y45"/>
      <c r="Z45"/>
      <c r="AA45"/>
      <c r="AB45"/>
      <c r="AC45"/>
      <c r="AD45"/>
      <c r="AE45"/>
      <c r="AF45"/>
      <c r="AG45"/>
      <c r="AH45"/>
      <c r="AI45"/>
      <c r="AJ45"/>
      <c r="AK45"/>
    </row>
    <row r="46" spans="1:37" s="5" customFormat="1" ht="45">
      <c r="A46" s="34" t="s">
        <v>124</v>
      </c>
      <c r="B46" s="42" t="s">
        <v>21</v>
      </c>
      <c r="C46" s="32" t="s">
        <v>43</v>
      </c>
      <c r="D46" s="33" t="s">
        <v>167</v>
      </c>
      <c r="E46" s="25" t="s">
        <v>9</v>
      </c>
      <c r="F46" s="39">
        <v>14934</v>
      </c>
      <c r="G46"/>
      <c r="H46"/>
      <c r="I46"/>
      <c r="J46"/>
      <c r="K46"/>
      <c r="L46"/>
      <c r="M46"/>
      <c r="N46"/>
      <c r="O46"/>
      <c r="P46"/>
      <c r="Q46"/>
      <c r="R46"/>
      <c r="S46"/>
      <c r="T46"/>
      <c r="U46"/>
      <c r="V46"/>
      <c r="W46"/>
      <c r="X46"/>
      <c r="Y46"/>
      <c r="Z46"/>
      <c r="AA46"/>
      <c r="AB46"/>
      <c r="AC46"/>
      <c r="AD46"/>
      <c r="AE46"/>
      <c r="AF46"/>
      <c r="AG46"/>
      <c r="AH46"/>
      <c r="AI46"/>
      <c r="AJ46"/>
      <c r="AK46"/>
    </row>
    <row r="47" spans="1:37" s="5" customFormat="1" ht="60">
      <c r="A47" s="34" t="s">
        <v>174</v>
      </c>
      <c r="B47" s="9" t="s">
        <v>21</v>
      </c>
      <c r="C47" s="32" t="s">
        <v>86</v>
      </c>
      <c r="D47" s="33" t="s">
        <v>218</v>
      </c>
      <c r="E47" s="25" t="s">
        <v>9</v>
      </c>
      <c r="F47" s="39">
        <v>185</v>
      </c>
      <c r="G47"/>
      <c r="H47"/>
      <c r="I47"/>
      <c r="J47"/>
      <c r="K47"/>
      <c r="L47"/>
      <c r="M47"/>
      <c r="N47"/>
      <c r="O47"/>
      <c r="P47"/>
      <c r="Q47"/>
      <c r="R47"/>
      <c r="S47"/>
      <c r="T47"/>
      <c r="U47"/>
      <c r="V47"/>
      <c r="W47"/>
      <c r="X47"/>
      <c r="Y47"/>
      <c r="Z47"/>
      <c r="AA47"/>
      <c r="AB47"/>
      <c r="AC47"/>
      <c r="AD47"/>
      <c r="AE47"/>
      <c r="AF47"/>
      <c r="AG47"/>
      <c r="AH47"/>
      <c r="AI47"/>
      <c r="AJ47"/>
      <c r="AK47"/>
    </row>
    <row r="48" spans="1:37" s="5" customFormat="1" ht="75">
      <c r="A48" s="34" t="s">
        <v>175</v>
      </c>
      <c r="B48" s="9" t="s">
        <v>21</v>
      </c>
      <c r="C48" s="32" t="s">
        <v>86</v>
      </c>
      <c r="D48" s="33" t="s">
        <v>217</v>
      </c>
      <c r="E48" s="25" t="s">
        <v>9</v>
      </c>
      <c r="F48" s="39">
        <v>6517</v>
      </c>
      <c r="G48"/>
      <c r="H48"/>
      <c r="I48"/>
      <c r="J48"/>
      <c r="K48"/>
      <c r="L48"/>
      <c r="M48"/>
      <c r="N48"/>
      <c r="O48"/>
      <c r="P48"/>
      <c r="Q48"/>
      <c r="R48"/>
      <c r="S48"/>
      <c r="T48"/>
      <c r="U48"/>
      <c r="V48"/>
      <c r="W48"/>
      <c r="X48"/>
      <c r="Y48"/>
      <c r="Z48"/>
      <c r="AA48"/>
      <c r="AB48"/>
      <c r="AC48"/>
      <c r="AD48"/>
      <c r="AE48"/>
      <c r="AF48"/>
      <c r="AG48"/>
      <c r="AH48"/>
      <c r="AI48"/>
      <c r="AJ48"/>
      <c r="AK48"/>
    </row>
    <row r="49" spans="1:37" s="5" customFormat="1" ht="60">
      <c r="A49" s="34" t="s">
        <v>176</v>
      </c>
      <c r="B49" s="9" t="s">
        <v>21</v>
      </c>
      <c r="C49" s="32" t="s">
        <v>86</v>
      </c>
      <c r="D49" s="33" t="s">
        <v>168</v>
      </c>
      <c r="E49" s="25" t="s">
        <v>9</v>
      </c>
      <c r="F49" s="39">
        <v>5132</v>
      </c>
      <c r="G49"/>
      <c r="H49"/>
      <c r="I49"/>
      <c r="J49"/>
      <c r="K49"/>
      <c r="L49"/>
      <c r="M49"/>
      <c r="N49"/>
      <c r="O49"/>
      <c r="P49"/>
      <c r="Q49"/>
      <c r="R49"/>
      <c r="S49"/>
      <c r="T49"/>
      <c r="U49"/>
      <c r="V49"/>
      <c r="W49"/>
      <c r="X49"/>
      <c r="Y49"/>
      <c r="Z49"/>
      <c r="AA49"/>
      <c r="AB49"/>
      <c r="AC49"/>
      <c r="AD49"/>
      <c r="AE49"/>
      <c r="AF49"/>
      <c r="AG49"/>
      <c r="AH49"/>
      <c r="AI49"/>
      <c r="AJ49"/>
      <c r="AK49"/>
    </row>
    <row r="50" spans="1:37" s="5" customFormat="1" ht="60">
      <c r="A50" s="34" t="s">
        <v>177</v>
      </c>
      <c r="B50" s="9" t="s">
        <v>21</v>
      </c>
      <c r="C50" s="32" t="s">
        <v>86</v>
      </c>
      <c r="D50" s="33" t="s">
        <v>169</v>
      </c>
      <c r="E50" s="25" t="s">
        <v>9</v>
      </c>
      <c r="F50" s="39">
        <v>326</v>
      </c>
      <c r="G50"/>
      <c r="H50"/>
      <c r="I50"/>
      <c r="J50"/>
      <c r="K50"/>
      <c r="L50"/>
      <c r="M50"/>
      <c r="N50"/>
      <c r="O50"/>
      <c r="P50"/>
      <c r="Q50"/>
      <c r="R50"/>
      <c r="S50"/>
      <c r="T50"/>
      <c r="U50"/>
      <c r="V50"/>
      <c r="W50"/>
      <c r="X50"/>
      <c r="Y50"/>
      <c r="Z50"/>
      <c r="AA50"/>
      <c r="AB50"/>
      <c r="AC50"/>
      <c r="AD50"/>
      <c r="AE50"/>
      <c r="AF50"/>
      <c r="AG50"/>
      <c r="AH50"/>
      <c r="AI50"/>
      <c r="AJ50"/>
      <c r="AK50"/>
    </row>
    <row r="51" spans="1:37" s="5" customFormat="1" ht="60">
      <c r="A51" s="34" t="s">
        <v>178</v>
      </c>
      <c r="B51" s="9" t="s">
        <v>21</v>
      </c>
      <c r="C51" s="32" t="s">
        <v>103</v>
      </c>
      <c r="D51" s="33" t="s">
        <v>170</v>
      </c>
      <c r="E51" s="25" t="s">
        <v>9</v>
      </c>
      <c r="F51" s="39">
        <v>358.02</v>
      </c>
      <c r="G51"/>
      <c r="H51"/>
      <c r="I51"/>
      <c r="J51"/>
      <c r="K51"/>
      <c r="L51"/>
      <c r="M51"/>
      <c r="N51"/>
      <c r="O51"/>
      <c r="P51"/>
      <c r="Q51"/>
      <c r="R51"/>
      <c r="S51"/>
      <c r="T51"/>
      <c r="U51"/>
      <c r="V51"/>
      <c r="W51"/>
      <c r="X51"/>
      <c r="Y51"/>
      <c r="Z51"/>
      <c r="AA51"/>
      <c r="AB51"/>
      <c r="AC51"/>
      <c r="AD51"/>
      <c r="AE51"/>
      <c r="AF51"/>
      <c r="AG51"/>
      <c r="AH51"/>
      <c r="AI51"/>
      <c r="AJ51"/>
      <c r="AK51"/>
    </row>
    <row r="52" spans="1:37" s="5" customFormat="1" ht="75">
      <c r="A52" s="34" t="s">
        <v>179</v>
      </c>
      <c r="B52" s="9" t="s">
        <v>21</v>
      </c>
      <c r="C52" s="32" t="s">
        <v>85</v>
      </c>
      <c r="D52" s="33" t="s">
        <v>171</v>
      </c>
      <c r="E52" s="25" t="s">
        <v>9</v>
      </c>
      <c r="F52" s="39">
        <v>344.6</v>
      </c>
      <c r="G52"/>
      <c r="H52"/>
      <c r="I52"/>
      <c r="J52"/>
      <c r="K52"/>
      <c r="L52"/>
      <c r="M52"/>
      <c r="N52"/>
      <c r="O52"/>
      <c r="P52"/>
      <c r="Q52"/>
      <c r="R52"/>
      <c r="S52"/>
      <c r="T52"/>
      <c r="U52"/>
      <c r="V52"/>
      <c r="W52"/>
      <c r="X52"/>
      <c r="Y52"/>
      <c r="Z52"/>
      <c r="AA52"/>
      <c r="AB52"/>
      <c r="AC52"/>
      <c r="AD52"/>
      <c r="AE52"/>
      <c r="AF52"/>
      <c r="AG52"/>
      <c r="AH52"/>
      <c r="AI52"/>
      <c r="AJ52"/>
      <c r="AK52"/>
    </row>
    <row r="53" spans="1:37" s="5" customFormat="1" ht="90">
      <c r="A53" s="34" t="s">
        <v>180</v>
      </c>
      <c r="B53" s="9" t="s">
        <v>21</v>
      </c>
      <c r="C53" s="32" t="s">
        <v>85</v>
      </c>
      <c r="D53" s="33" t="s">
        <v>172</v>
      </c>
      <c r="E53" s="25" t="s">
        <v>9</v>
      </c>
      <c r="F53" s="39">
        <v>6265.5</v>
      </c>
      <c r="G53"/>
      <c r="H53"/>
      <c r="I53"/>
      <c r="J53"/>
      <c r="K53"/>
      <c r="L53"/>
      <c r="M53"/>
      <c r="N53"/>
      <c r="O53"/>
      <c r="P53"/>
      <c r="Q53"/>
      <c r="R53"/>
      <c r="S53"/>
      <c r="T53"/>
      <c r="U53"/>
      <c r="V53"/>
      <c r="W53"/>
      <c r="X53"/>
      <c r="Y53"/>
      <c r="Z53"/>
      <c r="AA53"/>
      <c r="AB53"/>
      <c r="AC53"/>
      <c r="AD53"/>
      <c r="AE53"/>
      <c r="AF53"/>
      <c r="AG53"/>
      <c r="AH53"/>
      <c r="AI53"/>
      <c r="AJ53"/>
      <c r="AK53"/>
    </row>
    <row r="54" spans="1:37" s="5" customFormat="1" ht="45">
      <c r="A54" s="34" t="s">
        <v>195</v>
      </c>
      <c r="B54" s="9" t="s">
        <v>21</v>
      </c>
      <c r="C54" s="32" t="s">
        <v>141</v>
      </c>
      <c r="D54" s="33" t="s">
        <v>104</v>
      </c>
      <c r="E54" s="25" t="s">
        <v>9</v>
      </c>
      <c r="F54" s="39">
        <v>141.5</v>
      </c>
      <c r="G54"/>
      <c r="H54"/>
      <c r="I54"/>
      <c r="J54"/>
      <c r="K54"/>
      <c r="L54"/>
      <c r="M54"/>
      <c r="N54"/>
      <c r="O54"/>
      <c r="P54"/>
      <c r="Q54"/>
      <c r="R54"/>
      <c r="S54"/>
      <c r="T54"/>
      <c r="U54"/>
      <c r="V54"/>
      <c r="W54"/>
      <c r="X54"/>
      <c r="Y54"/>
      <c r="Z54"/>
      <c r="AA54"/>
      <c r="AB54"/>
      <c r="AC54"/>
      <c r="AD54"/>
      <c r="AE54"/>
      <c r="AF54"/>
      <c r="AG54"/>
      <c r="AH54"/>
      <c r="AI54"/>
      <c r="AJ54"/>
      <c r="AK54"/>
    </row>
    <row r="55" spans="1:37" s="5" customFormat="1" ht="45">
      <c r="A55" s="34" t="s">
        <v>196</v>
      </c>
      <c r="B55" s="9" t="s">
        <v>21</v>
      </c>
      <c r="C55" s="32" t="s">
        <v>136</v>
      </c>
      <c r="D55" s="33" t="s">
        <v>219</v>
      </c>
      <c r="E55" s="25" t="s">
        <v>9</v>
      </c>
      <c r="F55" s="39">
        <v>5488</v>
      </c>
      <c r="G55"/>
      <c r="H55"/>
      <c r="I55"/>
      <c r="J55"/>
      <c r="K55"/>
      <c r="L55"/>
      <c r="M55"/>
      <c r="N55"/>
      <c r="O55"/>
      <c r="P55"/>
      <c r="Q55"/>
      <c r="R55"/>
      <c r="S55"/>
      <c r="T55"/>
      <c r="U55"/>
      <c r="V55"/>
      <c r="W55"/>
      <c r="X55"/>
      <c r="Y55"/>
      <c r="Z55"/>
      <c r="AA55"/>
      <c r="AB55"/>
      <c r="AC55"/>
      <c r="AD55"/>
      <c r="AE55"/>
      <c r="AF55"/>
      <c r="AG55"/>
      <c r="AH55"/>
      <c r="AI55"/>
      <c r="AJ55"/>
      <c r="AK55"/>
    </row>
    <row r="56" spans="1:37">
      <c r="A56" s="20">
        <v>5</v>
      </c>
      <c r="B56" s="20"/>
      <c r="C56" s="18" t="s">
        <v>31</v>
      </c>
      <c r="D56" s="19" t="s">
        <v>30</v>
      </c>
      <c r="E56" s="20" t="s">
        <v>6</v>
      </c>
      <c r="F56" s="21" t="s">
        <v>6</v>
      </c>
    </row>
    <row r="57" spans="1:37" ht="60">
      <c r="A57" s="34" t="s">
        <v>32</v>
      </c>
      <c r="B57" s="29" t="s">
        <v>21</v>
      </c>
      <c r="C57" s="27" t="s">
        <v>137</v>
      </c>
      <c r="D57" s="30" t="s">
        <v>182</v>
      </c>
      <c r="E57" s="9" t="s">
        <v>9</v>
      </c>
      <c r="F57" s="39">
        <v>185</v>
      </c>
    </row>
    <row r="58" spans="1:37" ht="60">
      <c r="A58" s="34" t="s">
        <v>185</v>
      </c>
      <c r="B58" s="29" t="s">
        <v>21</v>
      </c>
      <c r="C58" s="27" t="s">
        <v>42</v>
      </c>
      <c r="D58" s="30" t="s">
        <v>184</v>
      </c>
      <c r="E58" s="9" t="s">
        <v>9</v>
      </c>
      <c r="F58" s="39">
        <v>5488</v>
      </c>
    </row>
    <row r="59" spans="1:37" ht="45">
      <c r="A59" s="34" t="s">
        <v>186</v>
      </c>
      <c r="B59" s="29" t="s">
        <v>21</v>
      </c>
      <c r="C59" s="27" t="s">
        <v>214</v>
      </c>
      <c r="D59" s="30" t="s">
        <v>183</v>
      </c>
      <c r="E59" s="9" t="s">
        <v>9</v>
      </c>
      <c r="F59" s="39">
        <v>9446</v>
      </c>
    </row>
    <row r="60" spans="1:37" ht="45">
      <c r="A60" s="34" t="s">
        <v>187</v>
      </c>
      <c r="B60" s="29" t="s">
        <v>21</v>
      </c>
      <c r="C60" s="27" t="s">
        <v>117</v>
      </c>
      <c r="D60" s="30" t="s">
        <v>118</v>
      </c>
      <c r="E60" s="9" t="s">
        <v>9</v>
      </c>
      <c r="F60" s="39">
        <v>81</v>
      </c>
    </row>
    <row r="61" spans="1:37">
      <c r="A61" s="37" t="s">
        <v>56</v>
      </c>
      <c r="B61" s="20"/>
      <c r="C61" s="18" t="s">
        <v>107</v>
      </c>
      <c r="D61" s="19" t="s">
        <v>95</v>
      </c>
      <c r="E61" s="20" t="s">
        <v>6</v>
      </c>
      <c r="F61" s="21" t="s">
        <v>6</v>
      </c>
    </row>
    <row r="62" spans="1:37" ht="45">
      <c r="A62" s="34" t="s">
        <v>57</v>
      </c>
      <c r="B62" s="29" t="s">
        <v>21</v>
      </c>
      <c r="C62" s="30" t="s">
        <v>108</v>
      </c>
      <c r="D62" s="30" t="s">
        <v>190</v>
      </c>
      <c r="E62" s="9" t="s">
        <v>9</v>
      </c>
      <c r="F62" s="39">
        <v>35</v>
      </c>
    </row>
    <row r="63" spans="1:37" s="7" customFormat="1">
      <c r="A63" s="37" t="s">
        <v>49</v>
      </c>
      <c r="B63" s="20"/>
      <c r="C63" s="18" t="s">
        <v>24</v>
      </c>
      <c r="D63" s="19" t="s">
        <v>25</v>
      </c>
      <c r="E63" s="20" t="s">
        <v>6</v>
      </c>
      <c r="F63" s="21" t="s">
        <v>6</v>
      </c>
      <c r="H63"/>
      <c r="I63"/>
      <c r="J63"/>
      <c r="K63"/>
      <c r="L63"/>
      <c r="M63"/>
      <c r="N63"/>
      <c r="O63"/>
      <c r="P63"/>
      <c r="Q63"/>
      <c r="R63"/>
      <c r="S63"/>
      <c r="T63"/>
      <c r="U63"/>
      <c r="V63"/>
      <c r="W63"/>
      <c r="X63"/>
      <c r="Y63"/>
      <c r="Z63"/>
      <c r="AA63"/>
      <c r="AB63"/>
      <c r="AC63"/>
      <c r="AD63"/>
      <c r="AE63"/>
      <c r="AF63"/>
      <c r="AG63"/>
      <c r="AH63"/>
      <c r="AI63"/>
      <c r="AJ63"/>
      <c r="AK63"/>
    </row>
    <row r="64" spans="1:37" s="7" customFormat="1" ht="75">
      <c r="A64" s="34" t="s">
        <v>33</v>
      </c>
      <c r="B64" s="29" t="s">
        <v>21</v>
      </c>
      <c r="C64" s="30" t="s">
        <v>92</v>
      </c>
      <c r="D64" s="30" t="s">
        <v>192</v>
      </c>
      <c r="E64" s="9" t="s">
        <v>9</v>
      </c>
      <c r="F64" s="39">
        <v>745.51</v>
      </c>
      <c r="H64"/>
      <c r="I64"/>
      <c r="J64"/>
      <c r="K64"/>
      <c r="L64"/>
      <c r="M64"/>
      <c r="N64"/>
      <c r="O64"/>
      <c r="P64"/>
      <c r="Q64"/>
      <c r="R64"/>
      <c r="S64"/>
      <c r="T64"/>
      <c r="U64"/>
      <c r="V64"/>
      <c r="W64"/>
      <c r="X64"/>
      <c r="Y64"/>
      <c r="Z64"/>
      <c r="AA64"/>
      <c r="AB64"/>
      <c r="AC64"/>
      <c r="AD64"/>
      <c r="AE64"/>
      <c r="AF64"/>
      <c r="AG64"/>
      <c r="AH64"/>
      <c r="AI64"/>
      <c r="AJ64"/>
      <c r="AK64"/>
    </row>
    <row r="65" spans="1:37" s="7" customFormat="1" ht="60">
      <c r="A65" s="34" t="s">
        <v>125</v>
      </c>
      <c r="B65" s="29" t="s">
        <v>21</v>
      </c>
      <c r="C65" s="30" t="s">
        <v>92</v>
      </c>
      <c r="D65" s="30" t="s">
        <v>239</v>
      </c>
      <c r="E65" s="9" t="s">
        <v>9</v>
      </c>
      <c r="F65" s="39">
        <v>99.13</v>
      </c>
      <c r="H65"/>
      <c r="I65"/>
      <c r="J65"/>
      <c r="K65"/>
      <c r="L65"/>
      <c r="M65"/>
      <c r="N65"/>
      <c r="O65"/>
      <c r="P65"/>
      <c r="Q65"/>
      <c r="R65"/>
      <c r="S65"/>
      <c r="T65"/>
      <c r="U65"/>
      <c r="V65"/>
      <c r="W65"/>
      <c r="X65"/>
      <c r="Y65"/>
      <c r="Z65"/>
      <c r="AA65"/>
      <c r="AB65"/>
      <c r="AC65"/>
      <c r="AD65"/>
      <c r="AE65"/>
      <c r="AF65"/>
      <c r="AG65"/>
      <c r="AH65"/>
      <c r="AI65"/>
      <c r="AJ65"/>
      <c r="AK65"/>
    </row>
    <row r="66" spans="1:37" s="7" customFormat="1" ht="30">
      <c r="A66" s="34" t="s">
        <v>126</v>
      </c>
      <c r="B66" s="29" t="s">
        <v>21</v>
      </c>
      <c r="C66" s="30" t="s">
        <v>41</v>
      </c>
      <c r="D66" s="30" t="s">
        <v>26</v>
      </c>
      <c r="E66" s="30" t="s">
        <v>11</v>
      </c>
      <c r="F66" s="39">
        <v>72</v>
      </c>
      <c r="H66"/>
      <c r="I66"/>
      <c r="J66"/>
      <c r="K66"/>
      <c r="L66"/>
      <c r="M66"/>
      <c r="N66"/>
      <c r="O66"/>
      <c r="P66"/>
      <c r="Q66"/>
      <c r="R66"/>
      <c r="S66"/>
      <c r="T66"/>
      <c r="U66"/>
      <c r="V66"/>
      <c r="W66"/>
      <c r="X66"/>
      <c r="Y66"/>
      <c r="Z66"/>
      <c r="AA66"/>
      <c r="AB66"/>
      <c r="AC66"/>
      <c r="AD66"/>
      <c r="AE66"/>
      <c r="AF66"/>
      <c r="AG66"/>
      <c r="AH66"/>
      <c r="AI66"/>
      <c r="AJ66"/>
      <c r="AK66"/>
    </row>
    <row r="67" spans="1:37" s="7" customFormat="1" ht="30">
      <c r="A67" s="34" t="s">
        <v>127</v>
      </c>
      <c r="B67" s="29" t="s">
        <v>21</v>
      </c>
      <c r="C67" s="30" t="s">
        <v>41</v>
      </c>
      <c r="D67" s="30" t="s">
        <v>109</v>
      </c>
      <c r="E67" s="30" t="s">
        <v>11</v>
      </c>
      <c r="F67" s="39">
        <v>6</v>
      </c>
      <c r="H67"/>
      <c r="I67"/>
      <c r="J67"/>
      <c r="K67"/>
      <c r="L67"/>
      <c r="M67"/>
      <c r="N67"/>
      <c r="O67"/>
      <c r="P67"/>
      <c r="Q67"/>
      <c r="R67"/>
      <c r="S67"/>
      <c r="T67"/>
      <c r="U67"/>
      <c r="V67"/>
      <c r="W67"/>
      <c r="X67"/>
      <c r="Y67"/>
      <c r="Z67"/>
      <c r="AA67"/>
      <c r="AB67"/>
      <c r="AC67"/>
      <c r="AD67"/>
      <c r="AE67"/>
      <c r="AF67"/>
      <c r="AG67"/>
      <c r="AH67"/>
      <c r="AI67"/>
      <c r="AJ67"/>
      <c r="AK67"/>
    </row>
    <row r="68" spans="1:37" s="7" customFormat="1" ht="30">
      <c r="A68" s="34" t="s">
        <v>128</v>
      </c>
      <c r="B68" s="29" t="s">
        <v>21</v>
      </c>
      <c r="C68" s="30" t="s">
        <v>41</v>
      </c>
      <c r="D68" s="30" t="s">
        <v>110</v>
      </c>
      <c r="E68" s="30" t="s">
        <v>11</v>
      </c>
      <c r="F68" s="39">
        <v>2</v>
      </c>
      <c r="H68"/>
      <c r="I68"/>
      <c r="J68"/>
      <c r="K68"/>
      <c r="L68"/>
      <c r="M68"/>
      <c r="N68"/>
      <c r="O68"/>
      <c r="P68"/>
      <c r="Q68"/>
      <c r="R68"/>
      <c r="S68"/>
      <c r="T68"/>
      <c r="U68"/>
      <c r="V68"/>
      <c r="W68"/>
      <c r="X68"/>
      <c r="Y68"/>
      <c r="Z68"/>
      <c r="AA68"/>
      <c r="AB68"/>
      <c r="AC68"/>
      <c r="AD68"/>
      <c r="AE68"/>
      <c r="AF68"/>
      <c r="AG68"/>
      <c r="AH68"/>
      <c r="AI68"/>
      <c r="AJ68"/>
      <c r="AK68"/>
    </row>
    <row r="69" spans="1:37" s="7" customFormat="1" ht="30">
      <c r="A69" s="34" t="s">
        <v>129</v>
      </c>
      <c r="B69" s="29" t="s">
        <v>21</v>
      </c>
      <c r="C69" s="30" t="s">
        <v>41</v>
      </c>
      <c r="D69" s="30" t="s">
        <v>111</v>
      </c>
      <c r="E69" s="11" t="s">
        <v>11</v>
      </c>
      <c r="F69" s="39">
        <v>129</v>
      </c>
      <c r="H69"/>
      <c r="I69"/>
      <c r="J69"/>
      <c r="K69"/>
      <c r="L69"/>
      <c r="M69"/>
      <c r="N69"/>
      <c r="O69"/>
      <c r="P69"/>
      <c r="Q69"/>
      <c r="R69"/>
      <c r="S69"/>
      <c r="T69"/>
      <c r="U69"/>
      <c r="V69"/>
      <c r="W69"/>
      <c r="X69"/>
      <c r="Y69"/>
      <c r="Z69"/>
      <c r="AA69"/>
      <c r="AB69"/>
      <c r="AC69"/>
      <c r="AD69"/>
      <c r="AE69"/>
      <c r="AF69"/>
      <c r="AG69"/>
      <c r="AH69"/>
      <c r="AI69"/>
      <c r="AJ69"/>
      <c r="AK69"/>
    </row>
    <row r="70" spans="1:37" s="7" customFormat="1" ht="225">
      <c r="A70" s="34" t="s">
        <v>130</v>
      </c>
      <c r="B70" s="29" t="s">
        <v>21</v>
      </c>
      <c r="C70" s="30" t="s">
        <v>138</v>
      </c>
      <c r="D70" s="30" t="s">
        <v>191</v>
      </c>
      <c r="E70" s="11" t="s">
        <v>11</v>
      </c>
      <c r="F70" s="31">
        <v>2</v>
      </c>
      <c r="H70"/>
      <c r="I70"/>
      <c r="J70"/>
      <c r="K70"/>
      <c r="L70"/>
      <c r="M70"/>
      <c r="N70"/>
      <c r="O70"/>
      <c r="P70"/>
      <c r="Q70"/>
      <c r="R70"/>
      <c r="S70"/>
      <c r="T70"/>
      <c r="U70"/>
      <c r="V70"/>
      <c r="W70"/>
      <c r="X70"/>
      <c r="Y70"/>
      <c r="Z70"/>
      <c r="AA70"/>
      <c r="AB70"/>
      <c r="AC70"/>
      <c r="AD70"/>
      <c r="AE70"/>
      <c r="AF70"/>
      <c r="AG70"/>
      <c r="AH70"/>
      <c r="AI70"/>
      <c r="AJ70"/>
      <c r="AK70"/>
    </row>
    <row r="71" spans="1:37" s="7" customFormat="1">
      <c r="A71" s="34" t="s">
        <v>197</v>
      </c>
      <c r="B71" s="29" t="s">
        <v>21</v>
      </c>
      <c r="C71" s="30" t="s">
        <v>41</v>
      </c>
      <c r="D71" s="30" t="s">
        <v>193</v>
      </c>
      <c r="E71" s="11" t="s">
        <v>11</v>
      </c>
      <c r="F71" s="39">
        <v>2</v>
      </c>
      <c r="H71"/>
      <c r="I71"/>
      <c r="J71"/>
      <c r="K71"/>
      <c r="L71"/>
      <c r="M71"/>
      <c r="N71"/>
      <c r="O71"/>
      <c r="P71"/>
      <c r="Q71"/>
      <c r="R71"/>
      <c r="S71"/>
      <c r="T71"/>
      <c r="U71"/>
      <c r="V71"/>
      <c r="W71"/>
      <c r="X71"/>
      <c r="Y71"/>
      <c r="Z71"/>
      <c r="AA71"/>
      <c r="AB71"/>
      <c r="AC71"/>
      <c r="AD71"/>
      <c r="AE71"/>
      <c r="AF71"/>
      <c r="AG71"/>
      <c r="AH71"/>
      <c r="AI71"/>
      <c r="AJ71"/>
      <c r="AK71"/>
    </row>
    <row r="72" spans="1:37" s="7" customFormat="1">
      <c r="A72" s="34" t="s">
        <v>198</v>
      </c>
      <c r="B72" s="29" t="s">
        <v>21</v>
      </c>
      <c r="C72" s="30" t="s">
        <v>41</v>
      </c>
      <c r="D72" s="30" t="s">
        <v>115</v>
      </c>
      <c r="E72" s="11" t="s">
        <v>11</v>
      </c>
      <c r="F72" s="39">
        <v>4</v>
      </c>
      <c r="H72"/>
      <c r="I72"/>
      <c r="J72"/>
      <c r="K72"/>
      <c r="L72"/>
      <c r="M72"/>
      <c r="N72"/>
      <c r="O72"/>
      <c r="P72"/>
      <c r="Q72"/>
      <c r="R72"/>
      <c r="S72"/>
      <c r="T72"/>
      <c r="U72"/>
      <c r="V72"/>
      <c r="W72"/>
      <c r="X72"/>
      <c r="Y72"/>
      <c r="Z72"/>
      <c r="AA72"/>
      <c r="AB72"/>
      <c r="AC72"/>
      <c r="AD72"/>
      <c r="AE72"/>
      <c r="AF72"/>
      <c r="AG72"/>
      <c r="AH72"/>
      <c r="AI72"/>
      <c r="AJ72"/>
      <c r="AK72"/>
    </row>
    <row r="73" spans="1:37" s="7" customFormat="1">
      <c r="A73" s="34" t="s">
        <v>144</v>
      </c>
      <c r="B73" s="29" t="s">
        <v>21</v>
      </c>
      <c r="C73" s="30" t="s">
        <v>93</v>
      </c>
      <c r="D73" s="30" t="s">
        <v>94</v>
      </c>
      <c r="E73" s="11" t="s">
        <v>10</v>
      </c>
      <c r="F73" s="39">
        <v>35</v>
      </c>
      <c r="H73"/>
      <c r="I73"/>
      <c r="J73"/>
      <c r="K73"/>
      <c r="L73"/>
      <c r="M73"/>
      <c r="N73"/>
      <c r="O73"/>
      <c r="P73"/>
      <c r="Q73"/>
      <c r="R73"/>
      <c r="S73"/>
      <c r="T73"/>
      <c r="U73"/>
      <c r="V73"/>
      <c r="W73"/>
      <c r="X73"/>
      <c r="Y73"/>
      <c r="Z73"/>
      <c r="AA73"/>
      <c r="AB73"/>
      <c r="AC73"/>
      <c r="AD73"/>
      <c r="AE73"/>
      <c r="AF73"/>
      <c r="AG73"/>
      <c r="AH73"/>
      <c r="AI73"/>
      <c r="AJ73"/>
      <c r="AK73"/>
    </row>
    <row r="74" spans="1:37" s="7" customFormat="1" ht="30">
      <c r="A74" s="34" t="s">
        <v>221</v>
      </c>
      <c r="B74" s="29" t="s">
        <v>21</v>
      </c>
      <c r="C74" s="30" t="s">
        <v>93</v>
      </c>
      <c r="D74" s="30" t="s">
        <v>220</v>
      </c>
      <c r="E74" s="11" t="s">
        <v>10</v>
      </c>
      <c r="F74" s="39">
        <v>102</v>
      </c>
      <c r="H74"/>
      <c r="I74"/>
      <c r="J74"/>
      <c r="K74"/>
      <c r="L74"/>
      <c r="M74"/>
      <c r="N74"/>
      <c r="O74"/>
      <c r="P74"/>
      <c r="Q74"/>
      <c r="R74"/>
      <c r="S74"/>
      <c r="T74"/>
      <c r="U74"/>
      <c r="V74"/>
      <c r="W74"/>
      <c r="X74"/>
      <c r="Y74"/>
      <c r="Z74"/>
      <c r="AA74"/>
      <c r="AB74"/>
      <c r="AC74"/>
      <c r="AD74"/>
      <c r="AE74"/>
      <c r="AF74"/>
      <c r="AG74"/>
      <c r="AH74"/>
      <c r="AI74"/>
      <c r="AJ74"/>
      <c r="AK74"/>
    </row>
    <row r="75" spans="1:37" s="7" customFormat="1">
      <c r="A75" s="37" t="s">
        <v>78</v>
      </c>
      <c r="B75" s="20"/>
      <c r="C75" s="18" t="s">
        <v>27</v>
      </c>
      <c r="D75" s="19" t="s">
        <v>28</v>
      </c>
      <c r="E75" s="20" t="s">
        <v>6</v>
      </c>
      <c r="F75" s="21"/>
      <c r="H75"/>
      <c r="I75"/>
      <c r="J75"/>
      <c r="K75"/>
      <c r="L75"/>
      <c r="M75"/>
      <c r="N75"/>
      <c r="O75"/>
      <c r="P75"/>
      <c r="Q75"/>
      <c r="R75"/>
      <c r="S75"/>
      <c r="T75"/>
      <c r="U75"/>
      <c r="V75"/>
      <c r="W75"/>
      <c r="X75"/>
      <c r="Y75"/>
      <c r="Z75"/>
      <c r="AA75"/>
      <c r="AB75"/>
      <c r="AC75"/>
      <c r="AD75"/>
      <c r="AE75"/>
      <c r="AF75"/>
      <c r="AG75"/>
      <c r="AH75"/>
      <c r="AI75"/>
      <c r="AJ75"/>
      <c r="AK75"/>
    </row>
    <row r="76" spans="1:37" s="7" customFormat="1" ht="30">
      <c r="A76" s="34" t="s">
        <v>79</v>
      </c>
      <c r="B76" s="29" t="s">
        <v>21</v>
      </c>
      <c r="C76" s="30" t="s">
        <v>40</v>
      </c>
      <c r="D76" s="30" t="s">
        <v>229</v>
      </c>
      <c r="E76" s="30" t="s">
        <v>10</v>
      </c>
      <c r="F76" s="39">
        <v>2357</v>
      </c>
      <c r="H76"/>
      <c r="I76"/>
      <c r="J76"/>
      <c r="K76"/>
      <c r="L76"/>
      <c r="M76"/>
      <c r="N76"/>
      <c r="O76"/>
      <c r="P76"/>
      <c r="Q76"/>
      <c r="R76"/>
      <c r="S76"/>
      <c r="T76"/>
      <c r="U76"/>
      <c r="V76"/>
      <c r="W76"/>
      <c r="X76"/>
      <c r="Y76"/>
      <c r="Z76"/>
      <c r="AA76"/>
      <c r="AB76"/>
      <c r="AC76"/>
      <c r="AD76"/>
      <c r="AE76"/>
      <c r="AF76"/>
      <c r="AG76"/>
      <c r="AH76"/>
      <c r="AI76"/>
      <c r="AJ76"/>
      <c r="AK76"/>
    </row>
    <row r="77" spans="1:37" s="7" customFormat="1" ht="30">
      <c r="A77" s="34" t="s">
        <v>199</v>
      </c>
      <c r="B77" s="29" t="s">
        <v>21</v>
      </c>
      <c r="C77" s="30" t="s">
        <v>40</v>
      </c>
      <c r="D77" s="30" t="s">
        <v>73</v>
      </c>
      <c r="E77" s="30" t="s">
        <v>10</v>
      </c>
      <c r="F77" s="39">
        <v>510</v>
      </c>
      <c r="H77"/>
      <c r="I77"/>
      <c r="J77"/>
      <c r="K77"/>
      <c r="L77"/>
      <c r="M77"/>
      <c r="N77"/>
      <c r="O77"/>
      <c r="P77"/>
      <c r="Q77"/>
      <c r="R77"/>
      <c r="S77"/>
      <c r="T77"/>
      <c r="U77"/>
      <c r="V77"/>
      <c r="W77"/>
      <c r="X77"/>
      <c r="Y77"/>
      <c r="Z77"/>
      <c r="AA77"/>
      <c r="AB77"/>
      <c r="AC77"/>
      <c r="AD77"/>
      <c r="AE77"/>
      <c r="AF77"/>
      <c r="AG77"/>
      <c r="AH77"/>
      <c r="AI77"/>
      <c r="AJ77"/>
      <c r="AK77"/>
    </row>
    <row r="78" spans="1:37" s="7" customFormat="1" ht="30">
      <c r="A78" s="34" t="s">
        <v>200</v>
      </c>
      <c r="B78" s="29" t="s">
        <v>21</v>
      </c>
      <c r="C78" s="30" t="s">
        <v>112</v>
      </c>
      <c r="D78" s="30" t="s">
        <v>113</v>
      </c>
      <c r="E78" s="30" t="s">
        <v>10</v>
      </c>
      <c r="F78" s="39">
        <v>52</v>
      </c>
      <c r="H78"/>
      <c r="I78"/>
      <c r="J78"/>
      <c r="K78"/>
      <c r="L78"/>
      <c r="M78"/>
      <c r="N78"/>
      <c r="O78"/>
      <c r="P78"/>
      <c r="Q78"/>
      <c r="R78"/>
      <c r="S78"/>
      <c r="T78"/>
      <c r="U78"/>
      <c r="V78"/>
      <c r="W78"/>
      <c r="X78"/>
      <c r="Y78"/>
      <c r="Z78"/>
      <c r="AA78"/>
      <c r="AB78"/>
      <c r="AC78"/>
      <c r="AD78"/>
      <c r="AE78"/>
      <c r="AF78"/>
      <c r="AG78"/>
      <c r="AH78"/>
      <c r="AI78"/>
      <c r="AJ78"/>
      <c r="AK78"/>
    </row>
    <row r="79" spans="1:37" s="7" customFormat="1" ht="30">
      <c r="A79" s="34" t="s">
        <v>201</v>
      </c>
      <c r="B79" s="29" t="s">
        <v>21</v>
      </c>
      <c r="C79" s="30" t="s">
        <v>112</v>
      </c>
      <c r="D79" s="30" t="s">
        <v>114</v>
      </c>
      <c r="E79" s="30" t="s">
        <v>10</v>
      </c>
      <c r="F79" s="39">
        <v>312</v>
      </c>
      <c r="H79"/>
      <c r="I79"/>
      <c r="J79"/>
      <c r="K79"/>
      <c r="L79"/>
      <c r="M79"/>
      <c r="N79"/>
      <c r="O79"/>
      <c r="P79"/>
      <c r="Q79"/>
      <c r="R79"/>
      <c r="S79"/>
      <c r="T79"/>
      <c r="U79"/>
      <c r="V79"/>
      <c r="W79"/>
      <c r="X79"/>
      <c r="Y79"/>
      <c r="Z79"/>
      <c r="AA79"/>
      <c r="AB79"/>
      <c r="AC79"/>
      <c r="AD79"/>
      <c r="AE79"/>
      <c r="AF79"/>
      <c r="AG79"/>
      <c r="AH79"/>
      <c r="AI79"/>
      <c r="AJ79"/>
      <c r="AK79"/>
    </row>
    <row r="80" spans="1:37" s="6" customFormat="1" ht="75">
      <c r="A80" s="34" t="s">
        <v>202</v>
      </c>
      <c r="B80" s="29" t="s">
        <v>21</v>
      </c>
      <c r="C80" s="30" t="s">
        <v>39</v>
      </c>
      <c r="D80" s="30" t="s">
        <v>234</v>
      </c>
      <c r="E80" s="25" t="s">
        <v>9</v>
      </c>
      <c r="F80" s="39">
        <v>2256.5</v>
      </c>
      <c r="G80" s="7"/>
      <c r="H80"/>
      <c r="I80"/>
      <c r="J80"/>
      <c r="K80"/>
      <c r="L80"/>
      <c r="M80"/>
      <c r="N80"/>
      <c r="O80"/>
      <c r="P80"/>
      <c r="Q80"/>
      <c r="R80"/>
      <c r="S80"/>
      <c r="T80"/>
      <c r="U80"/>
      <c r="V80"/>
      <c r="W80"/>
      <c r="X80"/>
      <c r="Y80"/>
      <c r="Z80"/>
      <c r="AA80"/>
      <c r="AB80"/>
      <c r="AC80"/>
      <c r="AD80"/>
      <c r="AE80"/>
      <c r="AF80"/>
      <c r="AG80"/>
      <c r="AH80"/>
      <c r="AI80"/>
      <c r="AJ80"/>
      <c r="AK80"/>
    </row>
    <row r="81" spans="1:37" s="6" customFormat="1" ht="75">
      <c r="A81" s="34" t="s">
        <v>202</v>
      </c>
      <c r="B81" s="29" t="s">
        <v>21</v>
      </c>
      <c r="C81" s="30" t="s">
        <v>39</v>
      </c>
      <c r="D81" s="30" t="s">
        <v>235</v>
      </c>
      <c r="E81" s="25" t="s">
        <v>9</v>
      </c>
      <c r="F81" s="39">
        <v>2911</v>
      </c>
      <c r="G81" s="7"/>
      <c r="H81"/>
      <c r="I81"/>
      <c r="J81"/>
      <c r="K81"/>
      <c r="L81"/>
      <c r="M81"/>
      <c r="N81"/>
      <c r="O81"/>
      <c r="P81"/>
      <c r="Q81"/>
      <c r="R81"/>
      <c r="S81"/>
      <c r="T81"/>
      <c r="U81"/>
      <c r="V81"/>
      <c r="W81"/>
      <c r="X81"/>
      <c r="Y81"/>
      <c r="Z81"/>
      <c r="AA81"/>
      <c r="AB81"/>
      <c r="AC81"/>
      <c r="AD81"/>
      <c r="AE81"/>
      <c r="AF81"/>
      <c r="AG81"/>
      <c r="AH81"/>
      <c r="AI81"/>
      <c r="AJ81"/>
      <c r="AK81"/>
    </row>
    <row r="82" spans="1:37" s="6" customFormat="1" ht="60">
      <c r="A82" s="34" t="s">
        <v>203</v>
      </c>
      <c r="B82" s="29" t="s">
        <v>21</v>
      </c>
      <c r="C82" s="30" t="s">
        <v>39</v>
      </c>
      <c r="D82" s="30" t="s">
        <v>236</v>
      </c>
      <c r="E82" s="25" t="s">
        <v>9</v>
      </c>
      <c r="F82" s="39">
        <v>816</v>
      </c>
      <c r="G82" s="7"/>
      <c r="H82"/>
      <c r="I82"/>
      <c r="J82"/>
      <c r="K82"/>
      <c r="L82"/>
      <c r="M82"/>
      <c r="N82"/>
      <c r="O82"/>
      <c r="P82"/>
      <c r="Q82"/>
      <c r="R82"/>
      <c r="S82"/>
      <c r="T82"/>
      <c r="U82"/>
      <c r="V82"/>
      <c r="W82"/>
      <c r="X82"/>
      <c r="Y82"/>
      <c r="Z82"/>
      <c r="AA82"/>
      <c r="AB82"/>
      <c r="AC82"/>
      <c r="AD82"/>
      <c r="AE82"/>
      <c r="AF82"/>
      <c r="AG82"/>
      <c r="AH82"/>
      <c r="AI82"/>
      <c r="AJ82"/>
      <c r="AK82"/>
    </row>
    <row r="83" spans="1:37" s="6" customFormat="1" ht="60">
      <c r="A83" s="34" t="s">
        <v>204</v>
      </c>
      <c r="B83" s="29" t="s">
        <v>21</v>
      </c>
      <c r="C83" s="30" t="s">
        <v>39</v>
      </c>
      <c r="D83" s="30" t="s">
        <v>237</v>
      </c>
      <c r="E83" s="25" t="s">
        <v>9</v>
      </c>
      <c r="F83" s="39">
        <v>213</v>
      </c>
      <c r="G83" s="7"/>
      <c r="H83"/>
      <c r="I83"/>
      <c r="J83"/>
      <c r="K83"/>
      <c r="L83"/>
      <c r="M83"/>
      <c r="N83"/>
      <c r="O83"/>
      <c r="P83"/>
      <c r="Q83"/>
      <c r="R83"/>
      <c r="S83"/>
      <c r="T83"/>
      <c r="U83"/>
      <c r="V83"/>
      <c r="W83"/>
      <c r="X83"/>
      <c r="Y83"/>
      <c r="Z83"/>
      <c r="AA83"/>
      <c r="AB83"/>
      <c r="AC83"/>
      <c r="AD83"/>
      <c r="AE83"/>
      <c r="AF83"/>
      <c r="AG83"/>
      <c r="AH83"/>
      <c r="AI83"/>
      <c r="AJ83"/>
      <c r="AK83"/>
    </row>
    <row r="84" spans="1:37" s="6" customFormat="1" ht="45">
      <c r="A84" s="34" t="s">
        <v>205</v>
      </c>
      <c r="B84" s="29" t="s">
        <v>21</v>
      </c>
      <c r="C84" s="29" t="s">
        <v>60</v>
      </c>
      <c r="D84" s="29" t="s">
        <v>238</v>
      </c>
      <c r="E84" s="29" t="s">
        <v>59</v>
      </c>
      <c r="F84" s="39">
        <v>106</v>
      </c>
      <c r="G84" s="7"/>
      <c r="H84"/>
      <c r="I84"/>
      <c r="J84"/>
      <c r="K84"/>
      <c r="L84"/>
      <c r="M84"/>
      <c r="N84"/>
      <c r="O84"/>
      <c r="P84"/>
      <c r="Q84"/>
      <c r="R84"/>
      <c r="S84"/>
      <c r="T84"/>
      <c r="U84"/>
      <c r="V84"/>
      <c r="W84"/>
      <c r="X84"/>
      <c r="Y84"/>
      <c r="Z84"/>
      <c r="AA84"/>
      <c r="AB84"/>
      <c r="AC84"/>
      <c r="AD84"/>
      <c r="AE84"/>
      <c r="AF84"/>
      <c r="AG84"/>
      <c r="AH84"/>
      <c r="AI84"/>
      <c r="AJ84"/>
      <c r="AK84"/>
    </row>
    <row r="85" spans="1:37" s="6" customFormat="1" ht="45">
      <c r="A85" s="34" t="s">
        <v>206</v>
      </c>
      <c r="B85" s="29" t="s">
        <v>21</v>
      </c>
      <c r="C85" s="27" t="s">
        <v>137</v>
      </c>
      <c r="D85" s="30" t="s">
        <v>188</v>
      </c>
      <c r="E85" s="25" t="s">
        <v>9</v>
      </c>
      <c r="F85" s="39">
        <v>326</v>
      </c>
      <c r="G85" s="7"/>
      <c r="H85"/>
      <c r="I85"/>
      <c r="J85"/>
      <c r="K85"/>
      <c r="L85"/>
      <c r="M85"/>
      <c r="N85"/>
      <c r="O85"/>
      <c r="P85"/>
      <c r="Q85"/>
      <c r="R85"/>
      <c r="S85"/>
      <c r="T85"/>
      <c r="U85"/>
      <c r="V85"/>
      <c r="W85"/>
      <c r="X85"/>
      <c r="Y85"/>
      <c r="Z85"/>
      <c r="AA85"/>
      <c r="AB85"/>
      <c r="AC85"/>
      <c r="AD85"/>
      <c r="AE85"/>
      <c r="AF85"/>
      <c r="AG85"/>
      <c r="AH85"/>
      <c r="AI85"/>
      <c r="AJ85"/>
      <c r="AK85"/>
    </row>
    <row r="86" spans="1:37" s="6" customFormat="1" ht="30">
      <c r="A86" s="34" t="s">
        <v>207</v>
      </c>
      <c r="B86" s="29" t="s">
        <v>21</v>
      </c>
      <c r="C86" s="30" t="s">
        <v>38</v>
      </c>
      <c r="D86" s="30" t="s">
        <v>74</v>
      </c>
      <c r="E86" s="30" t="s">
        <v>10</v>
      </c>
      <c r="F86" s="39">
        <v>2705</v>
      </c>
      <c r="G86" s="7"/>
      <c r="H86"/>
      <c r="I86"/>
      <c r="J86"/>
      <c r="K86"/>
      <c r="L86"/>
      <c r="M86"/>
      <c r="N86"/>
      <c r="O86"/>
      <c r="P86"/>
      <c r="Q86"/>
      <c r="R86"/>
      <c r="S86"/>
      <c r="T86"/>
      <c r="U86"/>
      <c r="V86"/>
      <c r="W86"/>
      <c r="X86"/>
      <c r="Y86"/>
      <c r="Z86"/>
      <c r="AA86"/>
      <c r="AB86"/>
      <c r="AC86"/>
      <c r="AD86"/>
      <c r="AE86"/>
      <c r="AF86"/>
      <c r="AG86"/>
      <c r="AH86"/>
      <c r="AI86"/>
      <c r="AJ86"/>
      <c r="AK86"/>
    </row>
    <row r="87" spans="1:37" s="6" customFormat="1">
      <c r="A87" s="37" t="s">
        <v>131</v>
      </c>
      <c r="B87" s="20"/>
      <c r="C87" s="18" t="s">
        <v>27</v>
      </c>
      <c r="D87" s="19" t="s">
        <v>36</v>
      </c>
      <c r="E87" s="20" t="s">
        <v>6</v>
      </c>
      <c r="F87" s="21" t="s">
        <v>6</v>
      </c>
      <c r="G87" s="7"/>
      <c r="H87"/>
      <c r="I87"/>
      <c r="J87"/>
      <c r="K87"/>
      <c r="L87"/>
      <c r="M87"/>
      <c r="N87"/>
      <c r="O87"/>
      <c r="P87"/>
      <c r="Q87"/>
      <c r="R87"/>
      <c r="S87"/>
      <c r="T87"/>
      <c r="U87"/>
      <c r="V87"/>
      <c r="W87"/>
      <c r="X87"/>
      <c r="Y87"/>
      <c r="Z87"/>
      <c r="AA87"/>
      <c r="AB87"/>
      <c r="AC87"/>
      <c r="AD87"/>
      <c r="AE87"/>
      <c r="AF87"/>
      <c r="AG87"/>
      <c r="AH87"/>
      <c r="AI87"/>
      <c r="AJ87"/>
      <c r="AK87"/>
    </row>
    <row r="88" spans="1:37" s="6" customFormat="1" ht="45">
      <c r="A88" s="34" t="s">
        <v>132</v>
      </c>
      <c r="B88" s="29" t="s">
        <v>48</v>
      </c>
      <c r="C88" s="30" t="s">
        <v>37</v>
      </c>
      <c r="D88" s="30" t="s">
        <v>189</v>
      </c>
      <c r="E88" s="25" t="s">
        <v>9</v>
      </c>
      <c r="F88" s="31">
        <v>4085</v>
      </c>
      <c r="G88" s="7"/>
      <c r="H88"/>
      <c r="I88"/>
      <c r="J88"/>
      <c r="K88"/>
      <c r="L88"/>
      <c r="M88"/>
      <c r="N88"/>
      <c r="O88"/>
      <c r="P88"/>
      <c r="Q88"/>
      <c r="R88"/>
      <c r="S88"/>
      <c r="T88"/>
      <c r="U88"/>
      <c r="V88"/>
      <c r="W88"/>
      <c r="X88"/>
      <c r="Y88"/>
      <c r="Z88"/>
      <c r="AA88"/>
      <c r="AB88"/>
      <c r="AC88"/>
      <c r="AD88"/>
      <c r="AE88"/>
      <c r="AF88"/>
      <c r="AG88"/>
      <c r="AH88"/>
      <c r="AI88"/>
      <c r="AJ88"/>
      <c r="AK88"/>
    </row>
    <row r="89" spans="1:37" s="7" customFormat="1">
      <c r="A89" s="37" t="s">
        <v>208</v>
      </c>
      <c r="B89" s="20"/>
      <c r="C89" s="18" t="s">
        <v>75</v>
      </c>
      <c r="D89" s="19" t="s">
        <v>76</v>
      </c>
      <c r="E89" s="20" t="s">
        <v>6</v>
      </c>
      <c r="F89" s="21" t="s">
        <v>6</v>
      </c>
      <c r="G89" s="24"/>
      <c r="H89"/>
      <c r="I89"/>
      <c r="J89"/>
      <c r="K89"/>
      <c r="L89"/>
      <c r="M89"/>
      <c r="N89"/>
      <c r="O89"/>
      <c r="P89"/>
      <c r="Q89"/>
      <c r="R89"/>
      <c r="S89"/>
      <c r="T89"/>
      <c r="U89"/>
      <c r="V89"/>
      <c r="W89"/>
      <c r="X89"/>
      <c r="Y89"/>
      <c r="Z89"/>
      <c r="AA89"/>
      <c r="AB89"/>
      <c r="AC89"/>
      <c r="AD89"/>
      <c r="AE89"/>
      <c r="AF89"/>
      <c r="AG89"/>
      <c r="AH89"/>
      <c r="AI89"/>
      <c r="AJ89"/>
      <c r="AK89"/>
    </row>
    <row r="90" spans="1:37" s="7" customFormat="1" ht="45">
      <c r="A90" s="34" t="s">
        <v>209</v>
      </c>
      <c r="B90" s="29" t="s">
        <v>21</v>
      </c>
      <c r="C90" s="30" t="s">
        <v>77</v>
      </c>
      <c r="D90" s="30" t="s">
        <v>80</v>
      </c>
      <c r="E90" s="25" t="s">
        <v>10</v>
      </c>
      <c r="F90" s="39">
        <v>100</v>
      </c>
      <c r="G90" s="24"/>
      <c r="H90"/>
      <c r="I90"/>
      <c r="J90"/>
      <c r="K90"/>
      <c r="L90"/>
      <c r="M90"/>
      <c r="N90"/>
      <c r="O90"/>
      <c r="P90"/>
      <c r="Q90"/>
      <c r="R90"/>
      <c r="S90"/>
      <c r="T90"/>
      <c r="U90"/>
      <c r="V90"/>
      <c r="W90"/>
      <c r="X90"/>
      <c r="Y90"/>
      <c r="Z90"/>
      <c r="AA90"/>
      <c r="AB90"/>
      <c r="AC90"/>
      <c r="AD90"/>
      <c r="AE90"/>
      <c r="AF90"/>
      <c r="AG90"/>
      <c r="AH90"/>
      <c r="AI90"/>
      <c r="AJ90"/>
      <c r="AK90"/>
    </row>
    <row r="91" spans="1:37" s="7" customFormat="1">
      <c r="A91" s="43">
        <v>11</v>
      </c>
      <c r="B91" s="20"/>
      <c r="C91" s="18" t="s">
        <v>6</v>
      </c>
      <c r="D91" s="19" t="s">
        <v>133</v>
      </c>
      <c r="E91" s="20" t="s">
        <v>6</v>
      </c>
      <c r="F91" s="21" t="s">
        <v>6</v>
      </c>
      <c r="G91" s="24"/>
      <c r="H91"/>
      <c r="I91"/>
      <c r="J91"/>
      <c r="K91"/>
      <c r="L91"/>
      <c r="M91"/>
      <c r="N91"/>
      <c r="O91"/>
      <c r="P91"/>
      <c r="Q91"/>
      <c r="R91"/>
      <c r="S91"/>
      <c r="T91"/>
      <c r="U91"/>
      <c r="V91"/>
      <c r="W91"/>
      <c r="X91"/>
      <c r="Y91"/>
      <c r="Z91"/>
      <c r="AA91"/>
      <c r="AB91"/>
      <c r="AC91"/>
      <c r="AD91"/>
      <c r="AE91"/>
      <c r="AF91"/>
      <c r="AG91"/>
      <c r="AH91"/>
      <c r="AI91"/>
      <c r="AJ91"/>
      <c r="AK91"/>
    </row>
    <row r="92" spans="1:37" s="7" customFormat="1" ht="30">
      <c r="A92" s="34" t="s">
        <v>210</v>
      </c>
      <c r="B92" s="29" t="s">
        <v>21</v>
      </c>
      <c r="C92" s="27" t="s">
        <v>96</v>
      </c>
      <c r="D92" s="30" t="s">
        <v>97</v>
      </c>
      <c r="E92" s="11" t="s">
        <v>11</v>
      </c>
      <c r="F92" s="31">
        <v>4</v>
      </c>
      <c r="G92" s="24"/>
      <c r="H92"/>
      <c r="I92"/>
      <c r="J92"/>
      <c r="K92"/>
      <c r="L92"/>
      <c r="M92"/>
      <c r="N92"/>
      <c r="O92"/>
      <c r="P92"/>
      <c r="Q92"/>
      <c r="R92"/>
      <c r="S92"/>
      <c r="T92"/>
      <c r="U92"/>
      <c r="V92"/>
      <c r="W92"/>
      <c r="X92"/>
      <c r="Y92"/>
      <c r="Z92"/>
      <c r="AA92"/>
      <c r="AB92"/>
      <c r="AC92"/>
      <c r="AD92"/>
      <c r="AE92"/>
      <c r="AF92"/>
      <c r="AG92"/>
      <c r="AH92"/>
      <c r="AI92"/>
      <c r="AJ92"/>
      <c r="AK92"/>
    </row>
    <row r="93" spans="1:37" s="7" customFormat="1" ht="30">
      <c r="A93" s="34" t="s">
        <v>211</v>
      </c>
      <c r="B93" s="29" t="s">
        <v>21</v>
      </c>
      <c r="C93" s="27" t="s">
        <v>96</v>
      </c>
      <c r="D93" s="30" t="s">
        <v>98</v>
      </c>
      <c r="E93" s="11" t="s">
        <v>11</v>
      </c>
      <c r="F93" s="31">
        <v>14</v>
      </c>
      <c r="G93" s="24"/>
      <c r="H93"/>
      <c r="I93"/>
      <c r="J93"/>
      <c r="K93"/>
      <c r="L93"/>
      <c r="M93"/>
      <c r="N93"/>
      <c r="O93"/>
      <c r="P93"/>
      <c r="Q93"/>
      <c r="R93"/>
      <c r="S93"/>
      <c r="T93"/>
      <c r="U93"/>
      <c r="V93"/>
      <c r="W93"/>
      <c r="X93"/>
      <c r="Y93"/>
      <c r="Z93"/>
      <c r="AA93"/>
      <c r="AB93"/>
      <c r="AC93"/>
      <c r="AD93"/>
      <c r="AE93"/>
      <c r="AF93"/>
      <c r="AG93"/>
      <c r="AH93"/>
      <c r="AI93"/>
      <c r="AJ93"/>
      <c r="AK93"/>
    </row>
    <row r="94" spans="1:37" s="7" customFormat="1" ht="30">
      <c r="A94" s="34" t="s">
        <v>212</v>
      </c>
      <c r="B94" s="29" t="s">
        <v>21</v>
      </c>
      <c r="C94" s="27" t="s">
        <v>96</v>
      </c>
      <c r="D94" s="30" t="s">
        <v>134</v>
      </c>
      <c r="E94" s="11" t="s">
        <v>11</v>
      </c>
      <c r="F94" s="31">
        <v>3</v>
      </c>
      <c r="G94" s="24"/>
      <c r="H94"/>
      <c r="I94"/>
      <c r="J94"/>
      <c r="K94"/>
      <c r="L94"/>
      <c r="M94"/>
      <c r="N94"/>
      <c r="O94"/>
      <c r="P94"/>
      <c r="Q94"/>
      <c r="R94"/>
      <c r="S94"/>
      <c r="T94"/>
      <c r="U94"/>
      <c r="V94"/>
      <c r="W94"/>
      <c r="X94"/>
      <c r="Y94"/>
      <c r="Z94"/>
      <c r="AA94"/>
      <c r="AB94"/>
      <c r="AC94"/>
      <c r="AD94"/>
      <c r="AE94"/>
      <c r="AF94"/>
      <c r="AG94"/>
      <c r="AH94"/>
      <c r="AI94"/>
      <c r="AJ94"/>
      <c r="AK94"/>
    </row>
    <row r="95" spans="1:37" s="7" customFormat="1" ht="30">
      <c r="A95" s="34" t="s">
        <v>213</v>
      </c>
      <c r="B95" s="29" t="s">
        <v>21</v>
      </c>
      <c r="C95" s="27" t="s">
        <v>96</v>
      </c>
      <c r="D95" s="30" t="s">
        <v>194</v>
      </c>
      <c r="E95" s="11" t="s">
        <v>10</v>
      </c>
      <c r="F95" s="31">
        <v>20</v>
      </c>
      <c r="G95" s="24"/>
      <c r="H95"/>
      <c r="I95"/>
      <c r="J95"/>
      <c r="K95"/>
      <c r="L95"/>
      <c r="M95"/>
      <c r="N95"/>
      <c r="O95"/>
      <c r="P95"/>
      <c r="Q95"/>
      <c r="R95"/>
      <c r="S95"/>
      <c r="T95"/>
      <c r="U95"/>
      <c r="V95"/>
      <c r="W95"/>
      <c r="X95"/>
      <c r="Y95"/>
      <c r="Z95"/>
      <c r="AA95"/>
      <c r="AB95"/>
      <c r="AC95"/>
      <c r="AD95"/>
      <c r="AE95"/>
      <c r="AF95"/>
      <c r="AG95"/>
      <c r="AH95"/>
      <c r="AI95"/>
      <c r="AJ95"/>
      <c r="AK95"/>
    </row>
    <row r="96" spans="1:37" s="7" customFormat="1" ht="30.75" thickBot="1">
      <c r="A96" s="34" t="s">
        <v>230</v>
      </c>
      <c r="B96" s="29" t="s">
        <v>21</v>
      </c>
      <c r="C96" s="27" t="s">
        <v>96</v>
      </c>
      <c r="D96" s="30" t="s">
        <v>231</v>
      </c>
      <c r="E96" s="11" t="s">
        <v>11</v>
      </c>
      <c r="F96" s="31">
        <v>1</v>
      </c>
      <c r="G96" s="24"/>
      <c r="H96"/>
      <c r="I96"/>
      <c r="J96"/>
      <c r="K96"/>
      <c r="L96"/>
      <c r="M96"/>
      <c r="N96"/>
      <c r="O96"/>
      <c r="P96"/>
      <c r="Q96"/>
      <c r="R96"/>
      <c r="S96"/>
      <c r="T96"/>
      <c r="U96"/>
      <c r="V96"/>
      <c r="W96"/>
      <c r="X96"/>
      <c r="Y96"/>
      <c r="Z96"/>
      <c r="AA96"/>
      <c r="AB96"/>
      <c r="AC96"/>
      <c r="AD96"/>
      <c r="AE96"/>
      <c r="AF96"/>
      <c r="AG96"/>
      <c r="AH96"/>
      <c r="AI96"/>
      <c r="AJ96"/>
      <c r="AK96"/>
    </row>
    <row r="97" spans="1:43" s="7" customFormat="1" ht="15" customHeight="1">
      <c r="A97" s="52" t="s">
        <v>140</v>
      </c>
      <c r="B97" s="52"/>
      <c r="C97" s="52"/>
      <c r="D97" s="52"/>
      <c r="E97" s="52"/>
      <c r="F97" s="52"/>
      <c r="H97"/>
      <c r="I97"/>
      <c r="J97"/>
      <c r="K97"/>
      <c r="L97"/>
      <c r="M97"/>
      <c r="N97"/>
      <c r="O97"/>
      <c r="P97"/>
      <c r="Q97"/>
      <c r="R97"/>
      <c r="S97"/>
      <c r="T97"/>
      <c r="U97"/>
      <c r="V97"/>
      <c r="W97"/>
      <c r="X97"/>
      <c r="Y97"/>
      <c r="Z97"/>
      <c r="AA97"/>
      <c r="AB97"/>
      <c r="AC97"/>
      <c r="AD97"/>
      <c r="AE97"/>
      <c r="AF97"/>
      <c r="AG97"/>
      <c r="AH97"/>
      <c r="AI97"/>
      <c r="AJ97"/>
      <c r="AK97"/>
      <c r="AL97" s="16"/>
      <c r="AM97" s="16"/>
      <c r="AN97" s="16"/>
      <c r="AO97" s="16"/>
      <c r="AP97" s="16"/>
      <c r="AQ97" s="16"/>
    </row>
    <row r="98" spans="1:43">
      <c r="A98" s="53"/>
      <c r="B98" s="53"/>
      <c r="C98" s="53"/>
      <c r="D98" s="53"/>
      <c r="E98" s="53"/>
      <c r="F98" s="53"/>
    </row>
    <row r="99" spans="1:43">
      <c r="A99" s="53"/>
      <c r="B99" s="53"/>
      <c r="C99" s="53"/>
      <c r="D99" s="53"/>
      <c r="E99" s="53"/>
      <c r="F99" s="53"/>
    </row>
    <row r="100" spans="1:43" ht="37.5" customHeight="1">
      <c r="A100" s="53"/>
      <c r="B100" s="53"/>
      <c r="C100" s="53"/>
      <c r="D100" s="53"/>
      <c r="E100" s="53"/>
      <c r="F100" s="53"/>
    </row>
  </sheetData>
  <autoFilter ref="B1:B97" xr:uid="{00000000-0009-0000-0000-000000000000}"/>
  <mergeCells count="8">
    <mergeCell ref="A2:F2"/>
    <mergeCell ref="A3:F3"/>
    <mergeCell ref="E4:E6"/>
    <mergeCell ref="F4:F6"/>
    <mergeCell ref="A97:F100"/>
    <mergeCell ref="B4:C5"/>
    <mergeCell ref="A4:A6"/>
    <mergeCell ref="D4:D6"/>
  </mergeCells>
  <phoneticPr fontId="39" type="noConversion"/>
  <hyperlinks>
    <hyperlink ref="B34" r:id="rId1" display="https://www.portalzp.pl/kody-cpv/szczegoly/roboty-w-zakresie-kanalizacji-sciekowej-6691" xr:uid="{00000000-0004-0000-0000-000002000000}"/>
    <hyperlink ref="B35" r:id="rId2" display="https://www.portalzp.pl/kody-cpv/szczegoly/roboty-w-zakresie-kanalizacji-sciekowej-6691" xr:uid="{00000000-0004-0000-0000-000003000000}"/>
    <hyperlink ref="B36" r:id="rId3" display="https://www.portalzp.pl/kody-cpv/szczegoly/roboty-w-zakresie-kanalizacji-sciekowej-6691" xr:uid="{686949F0-FE80-4878-B06A-7880CDC346C6}"/>
    <hyperlink ref="B38" r:id="rId4" display="https://www.portalzp.pl/kody-cpv/szczegoly/roboty-w-zakresie-kanalizacji-sciekowej-6691" xr:uid="{8CC4D345-D91F-40EA-84B8-423D75F371EF}"/>
    <hyperlink ref="B37" r:id="rId5" display="https://www.portalzp.pl/kody-cpv/szczegoly/roboty-w-zakresie-kanalizacji-sciekowej-6691" xr:uid="{85B2A438-B2E4-4C7B-A87E-7592FB28780F}"/>
  </hyperlinks>
  <pageMargins left="1.299212598425197" right="0.39370078740157483" top="0.94488188976377963" bottom="0.35433070866141736" header="0.31496062992125984" footer="0.31496062992125984"/>
  <pageSetup paperSize="9" scale="55" orientation="portrait" verticalDpi="300" r:id="rId6"/>
  <rowBreaks count="3" manualBreakCount="3">
    <brk id="32" max="44" man="1"/>
    <brk id="55" max="44" man="1"/>
    <brk id="81" max="44" man="1"/>
  </rowBreaks>
  <colBreaks count="1" manualBreakCount="1">
    <brk id="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vt:i4>
      </vt:variant>
      <vt:variant>
        <vt:lpstr>Nazwane zakresy</vt:lpstr>
      </vt:variant>
      <vt:variant>
        <vt:i4>2</vt:i4>
      </vt:variant>
    </vt:vector>
  </HeadingPairs>
  <TitlesOfParts>
    <vt:vector size="5" baseType="lpstr">
      <vt:lpstr>Arkusz1</vt:lpstr>
      <vt:lpstr>Arkusz2</vt:lpstr>
      <vt:lpstr>Arkusz3</vt:lpstr>
      <vt:lpstr>Arkusz1!Obszar_wydruku</vt:lpstr>
      <vt:lpstr>Arkusz1!Tytuły_wydruku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Marcin</dc:creator>
  <cp:lastModifiedBy>MM</cp:lastModifiedBy>
  <cp:lastPrinted>2023-06-29T10:54:40Z</cp:lastPrinted>
  <dcterms:created xsi:type="dcterms:W3CDTF">2018-12-25T09:59:55Z</dcterms:created>
  <dcterms:modified xsi:type="dcterms:W3CDTF">2023-06-29T10:54:56Z</dcterms:modified>
</cp:coreProperties>
</file>